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DOC\Desktop\оцінка ефективності 2023\Оцінка ефективності  бюджетних програм виконавчого комітету за 2023р\"/>
    </mc:Choice>
  </mc:AlternateContent>
  <bookViews>
    <workbookView xWindow="0" yWindow="0" windowWidth="20400" windowHeight="7125" tabRatio="935"/>
  </bookViews>
  <sheets>
    <sheet name="2111" sheetId="23" r:id="rId1"/>
  </sheets>
  <definedNames>
    <definedName name="_xlnm.Print_Area" localSheetId="0">'2111'!$A$1:$K$146</definedName>
  </definedNames>
  <calcPr calcId="162913"/>
</workbook>
</file>

<file path=xl/calcChain.xml><?xml version="1.0" encoding="utf-8"?>
<calcChain xmlns="http://schemas.openxmlformats.org/spreadsheetml/2006/main">
  <c r="I86" i="23" l="1"/>
  <c r="I90" i="23"/>
  <c r="J76" i="23" l="1"/>
  <c r="I76" i="23"/>
  <c r="H76" i="23"/>
  <c r="E76" i="23"/>
  <c r="K76" i="23" l="1"/>
  <c r="H112" i="23"/>
  <c r="H101" i="23"/>
  <c r="E112" i="23" l="1"/>
  <c r="I109" i="23" l="1"/>
  <c r="I102" i="23"/>
  <c r="I113" i="23"/>
  <c r="H113" i="23"/>
  <c r="E113" i="23"/>
  <c r="H109" i="23"/>
  <c r="E109" i="23"/>
  <c r="I98" i="23"/>
  <c r="H98" i="23"/>
  <c r="E98" i="23"/>
  <c r="K109" i="23" l="1"/>
  <c r="K113" i="23"/>
  <c r="K98" i="23"/>
  <c r="H110" i="23" l="1"/>
  <c r="I105" i="23"/>
  <c r="H105" i="23"/>
  <c r="E105" i="23"/>
  <c r="I104" i="23"/>
  <c r="H104" i="23"/>
  <c r="E104" i="23"/>
  <c r="I103" i="23"/>
  <c r="H103" i="23"/>
  <c r="E103" i="23"/>
  <c r="E97" i="23"/>
  <c r="H97" i="23"/>
  <c r="K105" i="23" l="1"/>
  <c r="K104" i="23"/>
  <c r="K103" i="23"/>
  <c r="I93" i="23" l="1"/>
  <c r="H93" i="23"/>
  <c r="E93" i="23"/>
  <c r="J21" i="23"/>
  <c r="I21" i="23"/>
  <c r="E21" i="23"/>
  <c r="J19" i="23"/>
  <c r="I19" i="23"/>
  <c r="H19" i="23"/>
  <c r="E19" i="23"/>
  <c r="K93" i="23" l="1"/>
  <c r="K19" i="23"/>
  <c r="K21" i="23"/>
  <c r="H102" i="23"/>
  <c r="E102" i="23"/>
  <c r="K102" i="23" l="1"/>
  <c r="E111" i="23"/>
  <c r="E108" i="23"/>
  <c r="E107" i="23"/>
  <c r="E101" i="23"/>
  <c r="E100" i="23"/>
  <c r="H86" i="23"/>
  <c r="J62" i="23" l="1"/>
  <c r="I62" i="23"/>
  <c r="H62" i="23"/>
  <c r="E62" i="23"/>
  <c r="E54" i="23"/>
  <c r="K62" i="23" l="1"/>
  <c r="I100" i="23" l="1"/>
  <c r="I101" i="23"/>
  <c r="I107" i="23"/>
  <c r="I108" i="23"/>
  <c r="I97" i="23"/>
  <c r="I111" i="23"/>
  <c r="H111" i="23" l="1"/>
  <c r="H107" i="23"/>
  <c r="K111" i="23" l="1"/>
  <c r="K107" i="23"/>
  <c r="J74" i="23"/>
  <c r="I74" i="23"/>
  <c r="H74" i="23"/>
  <c r="E74" i="23"/>
  <c r="J77" i="23"/>
  <c r="I77" i="23"/>
  <c r="H77" i="23"/>
  <c r="E77" i="23"/>
  <c r="J56" i="23"/>
  <c r="I56" i="23"/>
  <c r="H56" i="23"/>
  <c r="E56" i="23"/>
  <c r="J54" i="23"/>
  <c r="I54" i="23"/>
  <c r="H54" i="23"/>
  <c r="J51" i="23"/>
  <c r="I51" i="23"/>
  <c r="H51" i="23"/>
  <c r="E51" i="23"/>
  <c r="J49" i="23"/>
  <c r="I49" i="23"/>
  <c r="H49" i="23"/>
  <c r="E49" i="23"/>
  <c r="K49" i="23" l="1"/>
  <c r="K51" i="23"/>
  <c r="K54" i="23"/>
  <c r="K56" i="23"/>
  <c r="K77" i="23"/>
  <c r="K74" i="23"/>
  <c r="J71" i="23" l="1"/>
  <c r="I71" i="23"/>
  <c r="H71" i="23"/>
  <c r="E71" i="23"/>
  <c r="J69" i="23"/>
  <c r="I69" i="23"/>
  <c r="H69" i="23"/>
  <c r="E69" i="23"/>
  <c r="J67" i="23"/>
  <c r="I67" i="23"/>
  <c r="H67" i="23"/>
  <c r="E67" i="23"/>
  <c r="K67" i="23" l="1"/>
  <c r="K71" i="23"/>
  <c r="K69" i="23"/>
  <c r="F135" i="23" l="1"/>
  <c r="F133" i="23"/>
  <c r="F129" i="23"/>
  <c r="F124" i="23"/>
  <c r="F125" i="23"/>
  <c r="F123" i="23"/>
  <c r="H108" i="23"/>
  <c r="H100" i="23"/>
  <c r="H90" i="23"/>
  <c r="E90" i="23"/>
  <c r="J58" i="23"/>
  <c r="I58" i="23"/>
  <c r="H58" i="23"/>
  <c r="E58" i="23"/>
  <c r="J60" i="23"/>
  <c r="I60" i="23"/>
  <c r="H60" i="23"/>
  <c r="E60" i="23"/>
  <c r="E86" i="23"/>
  <c r="J64" i="23"/>
  <c r="I64" i="23"/>
  <c r="H64" i="23"/>
  <c r="E64" i="23"/>
  <c r="E37" i="23"/>
  <c r="E36" i="23"/>
  <c r="E35" i="23"/>
  <c r="E34" i="23"/>
  <c r="J16" i="23"/>
  <c r="I16" i="23"/>
  <c r="H16" i="23"/>
  <c r="E16" i="23"/>
  <c r="K108" i="23" l="1"/>
  <c r="K100" i="23"/>
  <c r="K97" i="23"/>
  <c r="K101" i="23"/>
  <c r="K90" i="23"/>
  <c r="K60" i="23"/>
  <c r="K58" i="23"/>
  <c r="K64" i="23"/>
  <c r="E32" i="23"/>
  <c r="K86" i="23"/>
  <c r="K16" i="23"/>
</calcChain>
</file>

<file path=xl/sharedStrings.xml><?xml version="1.0" encoding="utf-8"?>
<sst xmlns="http://schemas.openxmlformats.org/spreadsheetml/2006/main" count="267" uniqueCount="170">
  <si>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</si>
  <si>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</si>
  <si>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</si>
  <si>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</si>
  <si>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</si>
  <si>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</si>
  <si>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</si>
  <si>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</si>
  <si>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</si>
  <si>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</si>
  <si>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</si>
  <si>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</si>
  <si>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</si>
  <si>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</si>
  <si>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</si>
  <si>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</si>
  <si>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</si>
  <si>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</si>
  <si>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</si>
  <si>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</si>
  <si>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</si>
  <si>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</si>
  <si>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</si>
  <si>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</si>
  <si>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</si>
  <si>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</si>
  <si>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</si>
  <si>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</si>
  <si>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</si>
  <si>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</si>
  <si>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</si>
  <si>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</si>
  <si>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</si>
  <si>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</si>
  <si>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</si>
  <si>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</si>
  <si>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</si>
  <si>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</si>
  <si>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</si>
  <si>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</si>
  <si>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</si>
  <si>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</si>
  <si>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</si>
  <si>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</si>
  <si>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</si>
  <si>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</si>
  <si>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</si>
  <si>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</si>
  <si>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</si>
  <si>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</si>
  <si>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</si>
  <si>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</si>
  <si>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</si>
  <si>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</si>
  <si>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</si>
  <si>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</si>
  <si>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</si>
  <si>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</si>
  <si>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.0200000</t>
  </si>
  <si>
    <t>Виконавчий комітет Ніжинської міської ради</t>
  </si>
  <si>
    <t>(КПКВК МБ)</t>
  </si>
  <si>
    <t>(найменування головного розпорядника)</t>
  </si>
  <si>
    <t>2.</t>
  </si>
  <si>
    <t>.0210000</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</si>
  <si>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</si>
  <si>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</si>
  <si>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</si>
  <si>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</si>
  <si>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</si>
  <si>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</si>
  <si>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</si>
  <si>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</si>
  <si>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</si>
  <si>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</si>
  <si>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</si>
  <si>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</si>
  <si>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</si>
  <si>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</si>
  <si>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</si>
  <si>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</si>
  <si>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</si>
  <si>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</si>
  <si>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</si>
  <si>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</si>
  <si>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</si>
  <si>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</si>
  <si>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</si>
  <si>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</si>
  <si>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</si>
  <si>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</si>
  <si>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</si>
  <si>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</si>
  <si>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</si>
  <si>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</si>
  <si>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</si>
  <si>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</si>
  <si>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</si>
  <si>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</si>
  <si>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</si>
  <si>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</si>
  <si>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</si>
  <si>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</si>
  <si>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</si>
  <si>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r>
      <rPr>
        <b/>
        <sz val="11"/>
        <rFont val="Times New Roman"/>
        <family val="1"/>
        <charset val="204"/>
      </rPr>
      <t>Напрям використання бюджетних коштів</t>
    </r>
  </si>
  <si>
    <t>Аналіз бюджетної програми показав, що кошти  використані за призначенням та  спрямовані  на  досягнення  запланованих показників звітного періоду.</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</si>
  <si>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</si>
  <si>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</si>
  <si>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</si>
  <si>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</si>
  <si>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</si>
  <si>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 xml:space="preserve">б.Узагальнений висновок щодо: </t>
  </si>
  <si>
    <t>Спеціальний фонд</t>
  </si>
  <si>
    <t>Видатки (надані кредити)</t>
  </si>
  <si>
    <t>5.5 «Виконання інвестиційних (проектів) програм»:  (тис.грн.)</t>
  </si>
  <si>
    <t xml:space="preserve">Пояснення щодо причин відхилення касовихвидатків від планового показника </t>
  </si>
  <si>
    <t>Напрям спрямування коштів (об’єкт)1</t>
  </si>
  <si>
    <t>якості</t>
  </si>
  <si>
    <t>Загальний фонд</t>
  </si>
  <si>
    <t xml:space="preserve">Пояснення щодо причин відхилення фактичних надходжень від планового показника </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</si>
  <si>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а також щодо змін у структурі напрямів використання коштів</t>
  </si>
  <si>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</si>
  <si>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t xml:space="preserve">Пояснення причин відхилень фактичних обсягів надходжень від планових  економне  використання бюджетних коштів </t>
  </si>
  <si>
    <t xml:space="preserve">Пояснення причин відхилень фактичних обсягів надходжень від планових  </t>
  </si>
  <si>
    <t>.0212111</t>
  </si>
  <si>
    <t>.0726</t>
  </si>
  <si>
    <t>Первинна медична допомога населенню, що надається центрами первинної медичної  (медико-санітарної) допомоги</t>
  </si>
  <si>
    <t>Зміцнення та поліпшення здоров’я жіночого та чоловічого населення шляхом забезпечення їх потреб у первинній медичній допомозі</t>
  </si>
  <si>
    <t>Відшкодування аптечним закладам вартості лікарських засобів, відпущених за рецептами лікарів безоплатно або на пільгових умовах окремим групам населення та хворим на певні категорії захворювань чоловічої та жіночої статі у разі їх амбулаторного лікування</t>
  </si>
  <si>
    <t>Оплата послуг з теплопостачання, водопостачання  і водовідведення, постачання та розподілу електроенергії, постачання та розподілу природного газу ; відшкодування вартості фактично спожитих послуг з теплопостачання, водопостачання і водовідведення, постачання та розподілу електроенергії і природного газу по орендованих приміщеннях та по спільному використанню мереж</t>
  </si>
  <si>
    <t>видатки на оплату послуг з теплопостачання, водопостачання і водовідведення, розподілу (передачі) та постачання природного газу, роподілу та постачання електроенергії</t>
  </si>
  <si>
    <t>видатки на відшкодування вартості лікарських засобів для забезпечення пацієнтів з окремих груп населення та хворих на певні категорії захворювань у разі їх амбулаторного лікування</t>
  </si>
  <si>
    <t>загальна площа приміщень структурних підрозділів, що надають первинну медичну допомогу населенню, в т.ч.орендованих</t>
  </si>
  <si>
    <t>загальна кількість населення, якому надається первинна медична допомога (кількість населення, яке уклало ''Декларації про вибір лікаря, який надає первинну медичну допомогу' )</t>
  </si>
  <si>
    <t>кількість захо дітей віком від 0 до 17 років</t>
  </si>
  <si>
    <t>дорослих віком від 18 до 64 років</t>
  </si>
  <si>
    <t xml:space="preserve"> дорослих віком понад 65  років</t>
  </si>
  <si>
    <t>кількість пацієнтів з окремих груп населення та хворих на певні категорії захворювань, що потребують забезпечення лікарськими засобами та перебувають на обліку (внесені до  відповідних реєстрів підприємства)</t>
  </si>
  <si>
    <t>сума видатків на оплату (відшкодування вартості) послуг з теплопостачання, водопостачання і водовідведення, розподілу (передачі) та споживання електроенергії, природного газу , інших послуг  на 1 декларанта</t>
  </si>
  <si>
    <t>сума видатків на оплату (відшкодування вартості) послуг з теплопостачання, водопостачання і водовідведення, розподілу (передачі) та споживання електр., природ. Газу, ін.послуг на 1кв.м площ приміщень структ.підрозділів, що надають первинну мед.допомогу</t>
  </si>
  <si>
    <t>витрати на відшкодування вартості лікарських засобів на 1 особу  з числа  окремих груп населення або з числа хворих на певні категорії захворювань</t>
  </si>
  <si>
    <t>забезпечення температурного режиму в оглядових, процедурних та кабінетах щеплень (градуси)</t>
  </si>
  <si>
    <t>динаміка витрат на  забезпечення лікарськими засобами пацієнтів з окремих груп населення та хворих на певні категорії  захворювань</t>
  </si>
  <si>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xml:space="preserve"> </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</si>
  <si>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 xml:space="preserve"> </t>
    </r>
  </si>
  <si>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xml:space="preserve"> з</t>
    </r>
    <r>
      <rPr>
        <i/>
        <sz val="11"/>
        <rFont val="Times New Roman"/>
        <family val="1"/>
        <charset val="204"/>
      </rPr>
      <t>росла кількість пацієнтів з окремих груп населення та хворих на певні категорії захворювань, що потребують забезпечення лікарськими засобами та перебувають на обліку,  що вплинуло на різницю між фактичними та затвердженими результативними показниками</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</si>
  <si>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розбіжність між фактичними та затвердженими результативними показниками пояснюється залишком плану та збільшенням кількості пацієнтів з окремих груп населення та хворих на певні категорії захворювань, що потребують забезпечення лікарськими засобами та перебувають на обліку (зменшились витрати на відшкодування вартості лікарських засобів на 1 особу з числа окремих груп населення  або з числа хворих на певні категорії захворювань)</t>
    </r>
  </si>
  <si>
    <t>Аналіз бюджетної програми показав, що кошти  використані за призначенням та  спрямовані  на  досягнення  запланованих показників на забезпечення  населення   медичними послугами, надання первинної мед.допомоги.</t>
  </si>
  <si>
    <r>
      <rPr>
        <b/>
        <sz val="11"/>
        <rFont val="Times New Roman"/>
        <family val="1"/>
        <charset val="204"/>
      </rPr>
      <t>актуальності бюджетної програми</t>
    </r>
    <r>
      <rPr>
        <i/>
        <sz val="11"/>
        <rFont val="Times New Roman"/>
        <family val="1"/>
        <charset val="204"/>
      </rPr>
      <t xml:space="preserve"> - програма спрямована на надання первинної медичної  допомоги населенню, продовження тривалості та якості  життя населення</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</si>
  <si>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забезпечено  надання  медичної  допомоги населенню</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</si>
  <si>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програма має довгостроковий строк дії</t>
    </r>
  </si>
  <si>
    <t>забезпечення температурного режиму в приміщення, в яких знаходяться пацієнти</t>
  </si>
  <si>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забезпечено  діагностування і виявлення захворювань на ранніх стадіях, безоплатно та на пільгових умовах забезпечено лікрськими засобами хворих  при їх амбулаторному лікуванні </t>
    </r>
  </si>
  <si>
    <t>Оцінка ефективності бюджетної програми за 2023 рік</t>
  </si>
  <si>
    <r>
      <rPr>
        <b/>
        <sz val="12"/>
        <rFont val="Times New Roman"/>
        <family val="1"/>
        <charset val="204"/>
      </rPr>
      <t xml:space="preserve">Пояснення щодо причин відхилення касових видатків(наданих кредитів) від планового показника: </t>
    </r>
    <r>
      <rPr>
        <i/>
        <sz val="12"/>
        <rFont val="Times New Roman"/>
        <family val="1"/>
        <charset val="204"/>
      </rPr>
      <t>відхилення виникло в зв’язку  з відшкодуванням витрат за фактично спожиті комунальні послуги та енергоносії Орендарями.</t>
    </r>
  </si>
  <si>
    <r>
      <rPr>
        <b/>
        <sz val="11"/>
        <rFont val="Times New Roman"/>
        <family val="1"/>
        <charset val="204"/>
      </rPr>
      <t>Пояснення щодо розбіжностей між фактичними та плановии результативними показниками:</t>
    </r>
    <r>
      <rPr>
        <i/>
        <sz val="11"/>
        <rFont val="Times New Roman"/>
        <family val="1"/>
        <charset val="204"/>
      </rPr>
      <t xml:space="preserve"> пояснюється  відшкодуванням витрат за фактично спожиті комунальні послуги та енергоносії  Орендарями (економія коштів)</t>
    </r>
  </si>
  <si>
    <t xml:space="preserve">Пояснення щодо розбіжностей між фактичними та плановии результативними показниками: </t>
  </si>
  <si>
    <t>Фактичні результативні показники програми відповідають проведеним видаткам за напрямками використання бюджетних коштів, спрямованих на досягнення цих показників. Розбіжності між фактичними та затвердженими результативними показниками пояснюється:  залишком планових призначень (економія коштів); відшкодуванням витрат за фактично спожиті комунальні послуги та енергоносії  Орендарями; збільшенням кількості пацієнтів з окремих груп населення та хворих на певні категорії захворювань, що потребують забезпечення лікарськими засобами та перебувають на обліку, тощо</t>
  </si>
  <si>
    <r>
      <t>5.7    «Стан фінансової дисципліни» :</t>
    </r>
    <r>
      <rPr>
        <i/>
        <sz val="11"/>
        <rFont val="Times New Roman"/>
        <family val="1"/>
        <charset val="204"/>
      </rPr>
      <t xml:space="preserve"> Кредиторська  заборгованість станом на 01.01.2024 року відсутня. Дебіторська заборгованість за природний газ склала 24830,83 грн. з огляду на проведення у грудні 2023р. попередньої оплати ‘’Газопостачальній компанії ‘’Нафтогаз Трейдинг’’згідно постанови Кабінету Міністрів України №1070 від 04.12.2019р.</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</si>
  <si>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відхилення виникло в зв’язку  з відшкодуванням витрат за фактично спожиті комунальні послуги та енергоносії Орендарями та у зв'язку  з тим, що  відшкодуванням аптечним закладам вартості лікарських засобів, відпущених за рецептами лікарів безоплатно або на пільгових умовах окремим групам населення та хворим на певні категорії захворювань у разі їх амбулаторного лікування здійснювалось згідно реєстрів за фактично відпущені медичні препарати</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</si>
  <si>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відхилення виникло у зв'язку  з тим, що  відшкодуванням аптечним закладам вартості лікарських засобів, відпущених за рецептами лікарів безоплатно або на пільгових умовах окремим групам населення та хворим на певні категорії захворювань у разі їх амбулаторного лікування здійснювалось згідно реєстрів за фактично відпущені медичні препарати</t>
    </r>
  </si>
  <si>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xml:space="preserve"> </t>
    </r>
    <r>
      <rPr>
        <i/>
        <sz val="11"/>
        <rFont val="Times New Roman"/>
        <family val="1"/>
        <charset val="204"/>
      </rPr>
      <t>залишок кошторисних призначень ( відшкодуванням аптечним закладам вартості лікарських засобів, відпущених за рецептами лікарів безоплатно або на пільгових умовах окремим групам населення та хворим на певні категорії захворювань у разі їх амбулаторного лікування здійснювалось згідно реєстрів за фактично відпущені медичні препарати)</t>
    </r>
  </si>
  <si>
    <t>забезпечення температурного режиму в приміщення, в яких знаходяться пацієнти (градуси)</t>
  </si>
  <si>
    <t>Відхилення показників поточного року до показників попереднього року пояснюється: збільшення видатків  через зростання кількості пацієнтів окремих груп населення  та хворих на певні категорії  захворювань, що потребують забезпечення  лікарськими засобами  та перебувають на обліку</t>
  </si>
  <si>
    <t>Відхилення показників поточного року до показників попереднього року пояснюється: збільшення видатків обумовлено  підвищенням тарифу на послуги з водопостачання, водовідведення, електроенергії, теплопостачання тощо.</t>
  </si>
  <si>
    <t>Головний бухгалтер виконавчого комітету Ніжинської  міської ради</t>
  </si>
  <si>
    <t>Наталія ЄФІМЕНКО</t>
  </si>
  <si>
    <t>дітей віком від 0 до 17 років</t>
  </si>
  <si>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у зв'язку з економією коштів за рахунок того, що Орендарями було відшкодовано витрати за фактично спожиті комунальні послуги та енергоносії  зменшилась сума видатків на 1 декларанта</t>
    </r>
  </si>
  <si>
    <t>Збільшення  обсягів проведених видатків за загальним фондом  порівняно із аналогічними показниками попереднього року обумовлено збільшенням кількості пацієнтів з окремих груп населення та хворих на певні категорії захворювань, що потребують забезпечення лікарськими засобами та перебувають на обліку; одночасно збільшилися видатки на енергоносії (зростання тарифів).</t>
  </si>
  <si>
    <t xml:space="preserve">Динаміка результативних показників пояснюється:  1) по першому напрямку: підвищення тарифів на послуги водопостачання, водовідведення, електроенергії, теплопостачання обумовили збільшення видатків  та суму видатків на оплату (відшкодування вартості) послуг з теплопостачання, водопостачання і водовідведення, розподілу (передачі) та споживання електроенергії, природного газу , інших послуг  на 1 декларанта та на 1кв.м площ приміщень структ.підрозділів, що надають первинну мед.допомогу; 2) по другому напрямку:  зростанням кількості пацієнтів окремих груп населення  та хворих на певні категорії захворювань, що потребують забезпечення  лікарськими засобами та перебувають на обліку та збільшення вартості лікарських засобів обумовили збільшення видатків та витрат на відшкодування вартості лікарських засобів на 1 особу  з числа  окремих груп населення або з числа хворих на певні категорії захворювань;  3) збільшення кількості осіб, які уклали з лікарями Центру «Декларацію про вибір лікаря, який надає первинну медичну допомогу» та кількості  пацієнтів, які потребують  та мають право на забезпечення безоплатно лікарськими засобами при їх амбулаторному лікуванні обумовили зростанння показників ефективності.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</si>
</sst>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
    <numFmt numFmtId="166" formatCode="_-* #,##0.000\ _₽_-;\-* #,##0.000\ _₽_-;_-* &quot;-&quot;??\ _₽_-;_-@_-"/>
    <numFmt numFmtId="167" formatCode="0.000"/>
    <numFmt numFmtId="168" formatCode="_-* #,##0.000\ _₴_-;\-* #,##0.000\ _₴_-;_-* &quot;-&quot;???\ _₴_-;_-@_-"/>
  </numFmts>
  <fonts count="21" x14ac:knownFonts="1">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sz val="10"/>
      <name val="Arial"/>
      <family val="2"/>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sz val="10"/>
      <name val="Arial Cyr"/>
      <charset val="204"/>
    </font>
    <font>
      <i/>
      <sz val="11"/>
      <name val="Times New Roman"/>
      <family val="1"/>
      <charset val="204"/>
    </font>
    <font>
      <sz val="10"/>
      <name val="Arial"/>
      <family val="2"/>
      <charset val="204"/>
    </font>
    <font>
      <sz val="10"/>
      <name val="Arial"/>
      <family val="2"/>
      <charset val="204"/>
    </font>
    <font>
      <sz val="10"/>
      <name val="Arial"/>
    </font>
    <font>
      <i/>
      <sz val="12"/>
      <name val="Times New Roman"/>
      <family val="1"/>
      <charset val="204"/>
    </font>
    <font>
      <i/>
      <sz val="10"/>
      <name val="Times New Roman"/>
      <family val="1"/>
      <charset val="204"/>
    </font>
    <font>
      <i/>
      <sz val="10"/>
      <color theme="1"/>
      <name val="Times New Roman"/>
      <family val="1"/>
      <charset val="204"/>
    </font>
  </fonts>
  <fills count="2">
    <fill>
      <patternFill patternType="none"/>
    </fill>
    <fill>
      <patternFill patternType="gray125"/>
    </fill>
  </fills>
  <borders count="11">
    <border>
      <left/>
      <right/>
      <top/>
      <bottom/>
      <diagonal/>
    </border>
    <border>
      <left/>
      <right/>
      <top/>
      <bottom/>
      <diagonal/>
    </border>
    <border>
      <left/>
      <right/>
      <top/>
      <bottom/>
      <diagonal/>
    </border>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34">
    <xf numFmtId="0" fontId="0" fillId="0" borderId="0"/>
    <xf numFmtId="0" fontId="1" fillId="0" borderId="5"/>
    <xf numFmtId="164" fontId="8" fillId="0" borderId="0" applyFont="0" applyFill="0" applyBorder="0" applyAlignment="0" applyProtection="0"/>
    <xf numFmtId="0" fontId="13" fillId="0" borderId="5"/>
    <xf numFmtId="0" fontId="15" fillId="0" borderId="5"/>
    <xf numFmtId="164" fontId="1" fillId="0" borderId="5" applyFont="0" applyFill="0" applyBorder="0" applyAlignment="0" applyProtection="0"/>
    <xf numFmtId="0" fontId="15" fillId="0" borderId="5"/>
    <xf numFmtId="0" fontId="15" fillId="0" borderId="5"/>
    <xf numFmtId="0" fontId="15" fillId="0" borderId="5"/>
    <xf numFmtId="0" fontId="15" fillId="0" borderId="5"/>
    <xf numFmtId="0" fontId="16" fillId="0" borderId="5"/>
    <xf numFmtId="0" fontId="16" fillId="0" borderId="5"/>
    <xf numFmtId="0" fontId="16" fillId="0" borderId="5"/>
    <xf numFmtId="0" fontId="16" fillId="0" borderId="5"/>
    <xf numFmtId="0" fontId="16" fillId="0" borderId="5"/>
    <xf numFmtId="0" fontId="16" fillId="0" borderId="5"/>
    <xf numFmtId="0" fontId="16" fillId="0" borderId="5"/>
    <xf numFmtId="0" fontId="16" fillId="0" borderId="5"/>
    <xf numFmtId="0" fontId="16" fillId="0" borderId="5"/>
    <xf numFmtId="0" fontId="17"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cellStyleXfs>
  <cellXfs count="61">
    <xf numFmtId="0" fontId="0" fillId="0" borderId="0" xfId="0"/>
    <xf numFmtId="0" fontId="7" fillId="0" borderId="0" xfId="0" applyFont="1" applyFill="1" applyAlignment="1">
      <alignment horizontal="left" vertical="center" wrapText="1"/>
    </xf>
    <xf numFmtId="0" fontId="3" fillId="0" borderId="0" xfId="0" applyFont="1" applyFill="1" applyAlignment="1">
      <alignment horizontal="center" vertical="center" wrapText="1"/>
    </xf>
    <xf numFmtId="0" fontId="7" fillId="0" borderId="0" xfId="0" applyFont="1" applyFill="1" applyAlignment="1">
      <alignment horizontal="center" vertical="center" wrapText="1"/>
    </xf>
    <xf numFmtId="0" fontId="6" fillId="0" borderId="8" xfId="0" applyFont="1" applyFill="1" applyBorder="1" applyAlignment="1">
      <alignment horizontal="center" vertical="center" wrapText="1"/>
    </xf>
    <xf numFmtId="0" fontId="6" fillId="0" borderId="0" xfId="0" applyFont="1" applyFill="1" applyAlignment="1">
      <alignment horizontal="center" vertical="center" wrapText="1"/>
    </xf>
    <xf numFmtId="0" fontId="2" fillId="0" borderId="8" xfId="0" applyFont="1" applyFill="1" applyBorder="1" applyAlignment="1">
      <alignment horizontal="center" vertical="center" wrapText="1"/>
    </xf>
    <xf numFmtId="0" fontId="11" fillId="0" borderId="0" xfId="0" applyFont="1" applyFill="1" applyAlignment="1">
      <alignment horizontal="left" vertical="center" wrapText="1"/>
    </xf>
    <xf numFmtId="0" fontId="7" fillId="0" borderId="8" xfId="0" applyFont="1" applyFill="1" applyBorder="1" applyAlignment="1">
      <alignment vertical="center" wrapText="1"/>
    </xf>
    <xf numFmtId="165" fontId="7" fillId="0" borderId="8" xfId="0" applyNumberFormat="1" applyFont="1" applyFill="1" applyBorder="1" applyAlignment="1">
      <alignment horizontal="center" vertical="center" wrapText="1"/>
    </xf>
    <xf numFmtId="167" fontId="7" fillId="0" borderId="8" xfId="0" applyNumberFormat="1" applyFont="1" applyFill="1" applyBorder="1" applyAlignment="1">
      <alignment horizontal="center" vertical="center" wrapText="1"/>
    </xf>
    <xf numFmtId="165" fontId="11" fillId="0" borderId="8" xfId="0" applyNumberFormat="1" applyFont="1" applyFill="1" applyBorder="1" applyAlignment="1">
      <alignment horizontal="center" vertical="center" wrapText="1"/>
    </xf>
    <xf numFmtId="166" fontId="7" fillId="0" borderId="8" xfId="2" applyNumberFormat="1" applyFont="1" applyFill="1" applyBorder="1" applyAlignment="1">
      <alignment horizontal="left" vertical="center" wrapText="1"/>
    </xf>
    <xf numFmtId="166" fontId="7" fillId="0" borderId="8" xfId="2" applyNumberFormat="1" applyFont="1" applyFill="1" applyBorder="1" applyAlignment="1">
      <alignment horizontal="center" vertical="center" wrapText="1"/>
    </xf>
    <xf numFmtId="49" fontId="7" fillId="0" borderId="10" xfId="0" applyNumberFormat="1" applyFont="1" applyFill="1" applyBorder="1" applyAlignment="1">
      <alignment horizontal="left" vertical="top" wrapText="1"/>
    </xf>
    <xf numFmtId="168" fontId="7" fillId="0" borderId="8" xfId="0" applyNumberFormat="1" applyFont="1" applyFill="1" applyBorder="1" applyAlignment="1">
      <alignment horizontal="center" vertical="center" wrapText="1"/>
    </xf>
    <xf numFmtId="164" fontId="6" fillId="0" borderId="8" xfId="2" applyFont="1" applyFill="1" applyBorder="1" applyAlignment="1">
      <alignment horizontal="center" vertical="center" wrapText="1"/>
    </xf>
    <xf numFmtId="0" fontId="5" fillId="0" borderId="8"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12" fillId="0" borderId="8"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8" xfId="0" applyFont="1" applyFill="1" applyBorder="1" applyAlignment="1">
      <alignment horizontal="center" vertical="center" wrapText="1"/>
    </xf>
    <xf numFmtId="0" fontId="9" fillId="0" borderId="0" xfId="0" applyFont="1" applyFill="1" applyAlignment="1">
      <alignment horizontal="center" vertical="center" wrapText="1"/>
    </xf>
    <xf numFmtId="167" fontId="6" fillId="0" borderId="8" xfId="0" applyNumberFormat="1" applyFont="1" applyFill="1" applyBorder="1" applyAlignment="1">
      <alignment horizontal="center" vertical="center" wrapText="1"/>
    </xf>
    <xf numFmtId="0" fontId="4" fillId="0" borderId="0" xfId="0" applyFont="1" applyFill="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left" vertical="center" wrapText="1"/>
    </xf>
    <xf numFmtId="0" fontId="7" fillId="0" borderId="8" xfId="0" applyFont="1" applyFill="1" applyBorder="1" applyAlignment="1">
      <alignment horizontal="left" vertical="center" wrapText="1"/>
    </xf>
    <xf numFmtId="0" fontId="12" fillId="0" borderId="9" xfId="0" applyFont="1" applyFill="1" applyBorder="1" applyAlignment="1">
      <alignment horizontal="center" vertical="center" wrapText="1"/>
    </xf>
    <xf numFmtId="0" fontId="14" fillId="0" borderId="8" xfId="0" applyFont="1" applyFill="1" applyBorder="1" applyAlignment="1">
      <alignment horizontal="left" vertical="center" wrapText="1"/>
    </xf>
    <xf numFmtId="0" fontId="12" fillId="0" borderId="8"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3" xfId="0" applyFont="1" applyFill="1" applyBorder="1" applyAlignment="1">
      <alignment horizontal="left" vertical="center" wrapText="1"/>
    </xf>
    <xf numFmtId="0" fontId="12" fillId="0" borderId="5" xfId="0" applyFont="1" applyFill="1" applyBorder="1" applyAlignment="1">
      <alignment horizontal="center" vertical="center" wrapText="1"/>
    </xf>
    <xf numFmtId="0" fontId="19" fillId="0" borderId="5" xfId="0" applyFont="1" applyFill="1" applyBorder="1" applyAlignment="1">
      <alignment horizontal="left" vertical="center" wrapText="1"/>
    </xf>
    <xf numFmtId="0" fontId="5" fillId="0" borderId="8"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14" fillId="0" borderId="3" xfId="0" applyFont="1" applyFill="1" applyBorder="1" applyAlignment="1">
      <alignment horizontal="left" vertical="center" wrapText="1"/>
    </xf>
    <xf numFmtId="0" fontId="19" fillId="0" borderId="3" xfId="0" applyFont="1" applyFill="1" applyBorder="1" applyAlignment="1">
      <alignment horizontal="left" vertical="center" wrapText="1"/>
    </xf>
    <xf numFmtId="0" fontId="11" fillId="0" borderId="8"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9"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0" xfId="0" applyFont="1" applyFill="1" applyAlignment="1">
      <alignment horizontal="center" vertical="center" wrapText="1"/>
    </xf>
    <xf numFmtId="0" fontId="18" fillId="0" borderId="0" xfId="0" applyFont="1" applyFill="1" applyAlignment="1">
      <alignment horizontal="left" vertical="center" wrapText="1"/>
    </xf>
    <xf numFmtId="0" fontId="9" fillId="0" borderId="0" xfId="0" applyFont="1" applyFill="1" applyAlignment="1">
      <alignment horizontal="left" vertical="center" wrapText="1"/>
    </xf>
    <xf numFmtId="0" fontId="7" fillId="0" borderId="5" xfId="0" applyFont="1" applyFill="1" applyBorder="1" applyAlignment="1">
      <alignment horizontal="center" vertical="center" wrapText="1"/>
    </xf>
    <xf numFmtId="0" fontId="4" fillId="0" borderId="0" xfId="0" applyFont="1" applyFill="1" applyAlignment="1">
      <alignment horizontal="center" vertical="center" wrapText="1"/>
    </xf>
  </cellXfs>
  <cellStyles count="34">
    <cellStyle name="Звичайний 2" xfId="1"/>
    <cellStyle name="Обычный" xfId="0" builtinId="0"/>
    <cellStyle name="Обычный 10" xfId="12"/>
    <cellStyle name="Обычный 10 2" xfId="27"/>
    <cellStyle name="Обычный 11" xfId="13"/>
    <cellStyle name="Обычный 11 2" xfId="28"/>
    <cellStyle name="Обычный 12" xfId="14"/>
    <cellStyle name="Обычный 12 2" xfId="29"/>
    <cellStyle name="Обычный 13" xfId="15"/>
    <cellStyle name="Обычный 13 2" xfId="30"/>
    <cellStyle name="Обычный 14" xfId="16"/>
    <cellStyle name="Обычный 14 2" xfId="31"/>
    <cellStyle name="Обычный 15" xfId="17"/>
    <cellStyle name="Обычный 15 2" xfId="32"/>
    <cellStyle name="Обычный 16" xfId="18"/>
    <cellStyle name="Обычный 16 2" xfId="33"/>
    <cellStyle name="Обычный 17" xfId="19"/>
    <cellStyle name="Обычный 2" xfId="3"/>
    <cellStyle name="Обычный 3" xfId="4"/>
    <cellStyle name="Обычный 3 2" xfId="20"/>
    <cellStyle name="Обычный 4" xfId="6"/>
    <cellStyle name="Обычный 4 2" xfId="21"/>
    <cellStyle name="Обычный 5" xfId="7"/>
    <cellStyle name="Обычный 5 2" xfId="22"/>
    <cellStyle name="Обычный 6" xfId="8"/>
    <cellStyle name="Обычный 6 2" xfId="23"/>
    <cellStyle name="Обычный 7" xfId="9"/>
    <cellStyle name="Обычный 7 2" xfId="24"/>
    <cellStyle name="Обычный 8" xfId="10"/>
    <cellStyle name="Обычный 8 2" xfId="25"/>
    <cellStyle name="Обычный 9" xfId="11"/>
    <cellStyle name="Обычный 9 2" xfId="26"/>
    <cellStyle name="Финансовый" xfId="2" builtinId="3"/>
    <cellStyle name="Финансовый 2" xfId="5"/>
  </cellStyles>
  <dxfs count="3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00FF00"/>
      <color rgb="FFFF99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K146"/>
  <sheetViews>
    <sheetView tabSelected="1" view="pageBreakPreview" topLeftCell="A114" zoomScaleNormal="85" zoomScaleSheetLayoutView="100" workbookViewId="0">
      <selection activeCell="M115" sqref="M115"/>
    </sheetView>
  </sheetViews>
  <sheetFormatPr defaultColWidth="34" defaultRowHeight="12.75" x14ac:dyDescent="0.2"/>
  <cols>
    <col min="1" max="1" width="5.42578125" style="1" customWidth="1"/>
    <col min="2" max="2" width="34" style="1"/>
    <col min="3" max="3" width="12.85546875" style="1" customWidth="1"/>
    <col min="4" max="4" width="9.42578125" style="1" customWidth="1"/>
    <col min="5" max="5" width="12.7109375" style="1" customWidth="1"/>
    <col min="6" max="6" width="11.140625" style="1" customWidth="1"/>
    <col min="7" max="7" width="9.28515625" style="1" customWidth="1"/>
    <col min="8" max="8" width="11.85546875" style="1" customWidth="1"/>
    <col min="9" max="11" width="9.42578125" style="1" customWidth="1"/>
    <col min="12" max="16384" width="34" style="1"/>
  </cols>
  <sheetData>
    <row r="1" spans="1:11" x14ac:dyDescent="0.2">
      <c r="H1" s="59" t="s">
        <v>55</v>
      </c>
      <c r="I1" s="59"/>
      <c r="J1" s="59"/>
      <c r="K1" s="59"/>
    </row>
    <row r="2" spans="1:11" ht="29.45" customHeight="1" x14ac:dyDescent="0.2">
      <c r="H2" s="59" t="s">
        <v>56</v>
      </c>
      <c r="I2" s="59"/>
      <c r="J2" s="59"/>
      <c r="K2" s="59"/>
    </row>
    <row r="3" spans="1:11" ht="18.75" customHeight="1" x14ac:dyDescent="0.2">
      <c r="A3" s="56" t="s">
        <v>152</v>
      </c>
      <c r="B3" s="56"/>
      <c r="C3" s="56"/>
      <c r="D3" s="56"/>
      <c r="E3" s="56"/>
      <c r="F3" s="56"/>
      <c r="G3" s="56"/>
      <c r="H3" s="56"/>
      <c r="I3" s="56"/>
      <c r="J3" s="56"/>
      <c r="K3" s="56"/>
    </row>
    <row r="4" spans="1:11" ht="17.45" customHeight="1" x14ac:dyDescent="0.2">
      <c r="A4" s="24" t="s">
        <v>57</v>
      </c>
      <c r="B4" s="24" t="s">
        <v>58</v>
      </c>
      <c r="C4" s="24"/>
      <c r="D4" s="54" t="s">
        <v>59</v>
      </c>
      <c r="E4" s="54"/>
      <c r="F4" s="54"/>
      <c r="G4" s="54"/>
      <c r="H4" s="54"/>
      <c r="I4" s="54"/>
      <c r="J4" s="54"/>
      <c r="K4" s="54"/>
    </row>
    <row r="5" spans="1:11" ht="18" customHeight="1" x14ac:dyDescent="0.2">
      <c r="A5" s="2"/>
      <c r="B5" s="2" t="s">
        <v>60</v>
      </c>
      <c r="C5" s="2"/>
      <c r="D5" s="55" t="s">
        <v>61</v>
      </c>
      <c r="E5" s="55"/>
      <c r="F5" s="55"/>
      <c r="G5" s="55"/>
      <c r="H5" s="55"/>
      <c r="I5" s="55"/>
      <c r="J5" s="55"/>
      <c r="K5" s="55"/>
    </row>
    <row r="6" spans="1:11" ht="17.45" customHeight="1" x14ac:dyDescent="0.2">
      <c r="A6" s="24" t="s">
        <v>62</v>
      </c>
      <c r="B6" s="24" t="s">
        <v>63</v>
      </c>
      <c r="C6" s="24"/>
      <c r="D6" s="54" t="s">
        <v>59</v>
      </c>
      <c r="E6" s="54"/>
      <c r="F6" s="54"/>
      <c r="G6" s="54"/>
      <c r="H6" s="54"/>
      <c r="I6" s="54"/>
      <c r="J6" s="54"/>
      <c r="K6" s="54"/>
    </row>
    <row r="7" spans="1:11" ht="18" customHeight="1" x14ac:dyDescent="0.2">
      <c r="B7" s="2" t="s">
        <v>60</v>
      </c>
      <c r="D7" s="55" t="s">
        <v>64</v>
      </c>
      <c r="E7" s="55"/>
      <c r="F7" s="55"/>
      <c r="G7" s="55"/>
      <c r="H7" s="55"/>
      <c r="I7" s="55"/>
      <c r="J7" s="55"/>
      <c r="K7" s="55"/>
    </row>
    <row r="8" spans="1:11" s="24" customFormat="1" ht="36" customHeight="1" x14ac:dyDescent="0.2">
      <c r="A8" s="24" t="s">
        <v>65</v>
      </c>
      <c r="B8" s="24" t="s">
        <v>123</v>
      </c>
      <c r="C8" s="24" t="s">
        <v>124</v>
      </c>
      <c r="D8" s="56" t="s">
        <v>125</v>
      </c>
      <c r="E8" s="56"/>
      <c r="F8" s="56"/>
      <c r="G8" s="56"/>
      <c r="H8" s="56"/>
      <c r="I8" s="56"/>
      <c r="J8" s="56"/>
      <c r="K8" s="56"/>
    </row>
    <row r="9" spans="1:11" s="2" customFormat="1" ht="18.75" x14ac:dyDescent="0.2">
      <c r="A9" s="24"/>
      <c r="B9" s="2" t="s">
        <v>60</v>
      </c>
      <c r="C9" s="3" t="s">
        <v>66</v>
      </c>
    </row>
    <row r="10" spans="1:11" s="2" customFormat="1" ht="35.1" customHeight="1" x14ac:dyDescent="0.2">
      <c r="A10" s="24" t="s">
        <v>67</v>
      </c>
      <c r="B10" s="24" t="s">
        <v>68</v>
      </c>
      <c r="C10" s="57" t="s">
        <v>126</v>
      </c>
      <c r="D10" s="57"/>
      <c r="E10" s="57"/>
      <c r="F10" s="57"/>
      <c r="G10" s="57"/>
      <c r="H10" s="57"/>
      <c r="I10" s="57"/>
      <c r="J10" s="57"/>
      <c r="K10" s="57"/>
    </row>
    <row r="11" spans="1:11" s="2" customFormat="1" ht="16.899999999999999" customHeight="1" x14ac:dyDescent="0.2">
      <c r="A11" s="24" t="s">
        <v>69</v>
      </c>
      <c r="B11" s="58" t="s">
        <v>70</v>
      </c>
      <c r="C11" s="58"/>
      <c r="D11" s="58"/>
      <c r="E11" s="58"/>
      <c r="F11" s="58"/>
      <c r="G11" s="58"/>
      <c r="H11" s="58"/>
      <c r="I11" s="58"/>
      <c r="J11" s="58"/>
      <c r="K11" s="58"/>
    </row>
    <row r="12" spans="1:11" ht="18" customHeight="1" x14ac:dyDescent="0.2">
      <c r="A12" s="52" t="s">
        <v>71</v>
      </c>
      <c r="B12" s="53"/>
      <c r="C12" s="53"/>
      <c r="D12" s="53"/>
      <c r="E12" s="53"/>
      <c r="F12" s="53"/>
      <c r="G12" s="53"/>
      <c r="H12" s="53"/>
      <c r="I12" s="53"/>
      <c r="J12" s="53"/>
      <c r="K12" s="53"/>
    </row>
    <row r="13" spans="1:11" ht="16.899999999999999" customHeight="1" x14ac:dyDescent="0.2">
      <c r="A13" s="29" t="s">
        <v>0</v>
      </c>
      <c r="B13" s="29" t="s">
        <v>1</v>
      </c>
      <c r="C13" s="33" t="s">
        <v>2</v>
      </c>
      <c r="D13" s="33"/>
      <c r="E13" s="33"/>
      <c r="F13" s="33" t="s">
        <v>3</v>
      </c>
      <c r="G13" s="33"/>
      <c r="H13" s="33"/>
      <c r="I13" s="33" t="s">
        <v>4</v>
      </c>
      <c r="J13" s="33"/>
      <c r="K13" s="33"/>
    </row>
    <row r="14" spans="1:11" ht="22.5" x14ac:dyDescent="0.2">
      <c r="A14" s="29"/>
      <c r="B14" s="29"/>
      <c r="C14" s="4" t="s">
        <v>72</v>
      </c>
      <c r="D14" s="4" t="s">
        <v>73</v>
      </c>
      <c r="E14" s="4" t="s">
        <v>74</v>
      </c>
      <c r="F14" s="4" t="s">
        <v>72</v>
      </c>
      <c r="G14" s="4" t="s">
        <v>75</v>
      </c>
      <c r="H14" s="4" t="s">
        <v>74</v>
      </c>
      <c r="I14" s="4" t="s">
        <v>76</v>
      </c>
      <c r="J14" s="4" t="s">
        <v>77</v>
      </c>
      <c r="K14" s="4" t="s">
        <v>74</v>
      </c>
    </row>
    <row r="15" spans="1:11" s="5" customFormat="1" ht="11.25" x14ac:dyDescent="0.2">
      <c r="A15" s="4"/>
      <c r="B15" s="4"/>
      <c r="C15" s="4" t="s">
        <v>78</v>
      </c>
      <c r="D15" s="4" t="s">
        <v>79</v>
      </c>
      <c r="E15" s="4" t="s">
        <v>80</v>
      </c>
      <c r="F15" s="4" t="s">
        <v>81</v>
      </c>
      <c r="G15" s="4" t="s">
        <v>82</v>
      </c>
      <c r="H15" s="4" t="s">
        <v>83</v>
      </c>
      <c r="I15" s="4" t="s">
        <v>84</v>
      </c>
      <c r="J15" s="4" t="s">
        <v>85</v>
      </c>
      <c r="K15" s="4" t="s">
        <v>86</v>
      </c>
    </row>
    <row r="16" spans="1:11" s="3" customFormat="1" ht="15" x14ac:dyDescent="0.2">
      <c r="A16" s="19" t="s">
        <v>5</v>
      </c>
      <c r="B16" s="20" t="s">
        <v>112</v>
      </c>
      <c r="C16" s="10">
        <v>4622.1000000000004</v>
      </c>
      <c r="D16" s="10">
        <v>0</v>
      </c>
      <c r="E16" s="10">
        <f>C16+D16</f>
        <v>4622.1000000000004</v>
      </c>
      <c r="F16" s="10">
        <v>4456.9311100000004</v>
      </c>
      <c r="G16" s="10">
        <v>0</v>
      </c>
      <c r="H16" s="10">
        <f>F16+G16</f>
        <v>4456.9311100000004</v>
      </c>
      <c r="I16" s="10">
        <f>C16-F16</f>
        <v>165.16888999999992</v>
      </c>
      <c r="J16" s="10">
        <f>D16-G16</f>
        <v>0</v>
      </c>
      <c r="K16" s="10">
        <f>I16+J16</f>
        <v>165.16888999999992</v>
      </c>
    </row>
    <row r="17" spans="1:11" ht="88.5" customHeight="1" x14ac:dyDescent="0.2">
      <c r="A17" s="52" t="s">
        <v>158</v>
      </c>
      <c r="B17" s="53"/>
      <c r="C17" s="53"/>
      <c r="D17" s="53"/>
      <c r="E17" s="53"/>
      <c r="F17" s="53"/>
      <c r="G17" s="53"/>
      <c r="H17" s="53"/>
      <c r="I17" s="53"/>
      <c r="J17" s="53"/>
      <c r="K17" s="53"/>
    </row>
    <row r="18" spans="1:11" ht="15.75" x14ac:dyDescent="0.2">
      <c r="A18" s="18"/>
      <c r="B18" s="18" t="s">
        <v>6</v>
      </c>
      <c r="C18" s="18"/>
      <c r="D18" s="18"/>
      <c r="E18" s="18"/>
      <c r="F18" s="18"/>
      <c r="G18" s="18"/>
      <c r="H18" s="18"/>
      <c r="I18" s="18"/>
      <c r="J18" s="18"/>
      <c r="K18" s="18"/>
    </row>
    <row r="19" spans="1:11" ht="135" x14ac:dyDescent="0.2">
      <c r="A19" s="19">
        <v>1</v>
      </c>
      <c r="B19" s="17" t="s">
        <v>127</v>
      </c>
      <c r="C19" s="10">
        <v>3196.6</v>
      </c>
      <c r="D19" s="12"/>
      <c r="E19" s="13">
        <f t="shared" ref="E19" si="0">C19+D19</f>
        <v>3196.6</v>
      </c>
      <c r="F19" s="10">
        <v>3196.43921</v>
      </c>
      <c r="G19" s="12"/>
      <c r="H19" s="13">
        <f t="shared" ref="H19" si="1">F19+G19</f>
        <v>3196.43921</v>
      </c>
      <c r="I19" s="13">
        <f>C19-F19</f>
        <v>0.16078999999990629</v>
      </c>
      <c r="J19" s="13">
        <f>D19-G19</f>
        <v>0</v>
      </c>
      <c r="K19" s="13">
        <f t="shared" ref="K19" si="2">I19+J19</f>
        <v>0.16078999999990629</v>
      </c>
    </row>
    <row r="20" spans="1:11" ht="76.5" customHeight="1" x14ac:dyDescent="0.2">
      <c r="A20" s="52" t="s">
        <v>159</v>
      </c>
      <c r="B20" s="53"/>
      <c r="C20" s="53"/>
      <c r="D20" s="53"/>
      <c r="E20" s="53"/>
      <c r="F20" s="53"/>
      <c r="G20" s="53"/>
      <c r="H20" s="53"/>
      <c r="I20" s="53"/>
      <c r="J20" s="53"/>
      <c r="K20" s="53"/>
    </row>
    <row r="21" spans="1:11" ht="195" x14ac:dyDescent="0.2">
      <c r="A21" s="19">
        <v>2</v>
      </c>
      <c r="B21" s="17" t="s">
        <v>128</v>
      </c>
      <c r="C21" s="12">
        <v>1425.5</v>
      </c>
      <c r="D21" s="12"/>
      <c r="E21" s="13">
        <f t="shared" ref="E21" si="3">C21+D21</f>
        <v>1425.5</v>
      </c>
      <c r="F21" s="12">
        <v>1260.4919</v>
      </c>
      <c r="G21" s="12"/>
      <c r="H21" s="13">
        <v>1260.4919</v>
      </c>
      <c r="I21" s="13">
        <f t="shared" ref="I21" si="4">C21-F21</f>
        <v>165.00810000000001</v>
      </c>
      <c r="J21" s="13">
        <f t="shared" ref="J21" si="5">D21-G21</f>
        <v>0</v>
      </c>
      <c r="K21" s="13">
        <f t="shared" ref="K21" si="6">I21+J21</f>
        <v>165.00810000000001</v>
      </c>
    </row>
    <row r="22" spans="1:11" ht="46.5" customHeight="1" x14ac:dyDescent="0.2">
      <c r="A22" s="52" t="s">
        <v>153</v>
      </c>
      <c r="B22" s="53"/>
      <c r="C22" s="53"/>
      <c r="D22" s="53"/>
      <c r="E22" s="53"/>
      <c r="F22" s="53"/>
      <c r="G22" s="53"/>
      <c r="H22" s="53"/>
      <c r="I22" s="53"/>
      <c r="J22" s="53"/>
      <c r="K22" s="53"/>
    </row>
    <row r="24" spans="1:11" ht="21.6" customHeight="1" x14ac:dyDescent="0.2">
      <c r="A24" s="52" t="s">
        <v>90</v>
      </c>
      <c r="B24" s="53"/>
      <c r="C24" s="53"/>
      <c r="D24" s="53"/>
      <c r="E24" s="53"/>
      <c r="F24" s="53"/>
      <c r="G24" s="53"/>
      <c r="H24" s="53"/>
      <c r="I24" s="53"/>
      <c r="J24" s="53"/>
      <c r="K24" s="53"/>
    </row>
    <row r="26" spans="1:11" ht="36" x14ac:dyDescent="0.2">
      <c r="A26" s="18" t="s">
        <v>7</v>
      </c>
      <c r="B26" s="18" t="s">
        <v>8</v>
      </c>
      <c r="C26" s="6" t="s">
        <v>87</v>
      </c>
      <c r="D26" s="6" t="s">
        <v>88</v>
      </c>
      <c r="E26" s="6" t="s">
        <v>89</v>
      </c>
    </row>
    <row r="27" spans="1:11" ht="15" x14ac:dyDescent="0.2">
      <c r="A27" s="18" t="s">
        <v>5</v>
      </c>
      <c r="B27" s="18" t="s">
        <v>10</v>
      </c>
      <c r="C27" s="18" t="s">
        <v>11</v>
      </c>
      <c r="D27" s="18"/>
      <c r="E27" s="18" t="s">
        <v>11</v>
      </c>
    </row>
    <row r="28" spans="1:11" ht="15" x14ac:dyDescent="0.2">
      <c r="A28" s="18"/>
      <c r="B28" s="18" t="s">
        <v>12</v>
      </c>
      <c r="C28" s="18"/>
      <c r="D28" s="18"/>
      <c r="E28" s="18"/>
    </row>
    <row r="29" spans="1:11" ht="15" x14ac:dyDescent="0.2">
      <c r="A29" s="18" t="s">
        <v>13</v>
      </c>
      <c r="B29" s="18" t="s">
        <v>14</v>
      </c>
      <c r="C29" s="18" t="s">
        <v>11</v>
      </c>
      <c r="D29" s="18"/>
      <c r="E29" s="18" t="s">
        <v>11</v>
      </c>
    </row>
    <row r="30" spans="1:11" ht="15" x14ac:dyDescent="0.2">
      <c r="A30" s="18" t="s">
        <v>15</v>
      </c>
      <c r="B30" s="18" t="s">
        <v>16</v>
      </c>
      <c r="C30" s="18" t="s">
        <v>11</v>
      </c>
      <c r="D30" s="18"/>
      <c r="E30" s="18" t="s">
        <v>11</v>
      </c>
    </row>
    <row r="31" spans="1:11" ht="26.25" customHeight="1" x14ac:dyDescent="0.2">
      <c r="A31" s="40" t="s">
        <v>121</v>
      </c>
      <c r="B31" s="29"/>
      <c r="C31" s="29"/>
      <c r="D31" s="29"/>
      <c r="E31" s="29"/>
    </row>
    <row r="32" spans="1:11" ht="15" x14ac:dyDescent="0.2">
      <c r="A32" s="18" t="s">
        <v>17</v>
      </c>
      <c r="B32" s="18" t="s">
        <v>18</v>
      </c>
      <c r="C32" s="10"/>
      <c r="D32" s="19"/>
      <c r="E32" s="19">
        <f>SUM(E34:E37)</f>
        <v>0</v>
      </c>
    </row>
    <row r="33" spans="1:11" ht="15" x14ac:dyDescent="0.2">
      <c r="A33" s="18"/>
      <c r="B33" s="18" t="s">
        <v>12</v>
      </c>
      <c r="C33" s="19"/>
      <c r="D33" s="19"/>
      <c r="E33" s="19"/>
    </row>
    <row r="34" spans="1:11" ht="15" x14ac:dyDescent="0.2">
      <c r="A34" s="18" t="s">
        <v>19</v>
      </c>
      <c r="B34" s="18" t="s">
        <v>14</v>
      </c>
      <c r="C34" s="19"/>
      <c r="D34" s="19"/>
      <c r="E34" s="19">
        <f>C34-D34</f>
        <v>0</v>
      </c>
    </row>
    <row r="35" spans="1:11" ht="15" x14ac:dyDescent="0.2">
      <c r="A35" s="18" t="s">
        <v>20</v>
      </c>
      <c r="B35" s="18" t="s">
        <v>21</v>
      </c>
      <c r="C35" s="19"/>
      <c r="D35" s="19"/>
      <c r="E35" s="19">
        <f>C35-D35</f>
        <v>0</v>
      </c>
    </row>
    <row r="36" spans="1:11" ht="15" x14ac:dyDescent="0.2">
      <c r="A36" s="18" t="s">
        <v>22</v>
      </c>
      <c r="B36" s="18" t="s">
        <v>23</v>
      </c>
      <c r="C36" s="19"/>
      <c r="D36" s="19"/>
      <c r="E36" s="19">
        <f>C36-D36</f>
        <v>0</v>
      </c>
    </row>
    <row r="37" spans="1:11" ht="15" x14ac:dyDescent="0.2">
      <c r="A37" s="18" t="s">
        <v>24</v>
      </c>
      <c r="B37" s="18" t="s">
        <v>25</v>
      </c>
      <c r="C37" s="10"/>
      <c r="D37" s="19"/>
      <c r="E37" s="19">
        <f>C37-D37</f>
        <v>0</v>
      </c>
    </row>
    <row r="38" spans="1:11" x14ac:dyDescent="0.2">
      <c r="A38" s="40" t="s">
        <v>122</v>
      </c>
      <c r="B38" s="29"/>
      <c r="C38" s="29"/>
      <c r="D38" s="29"/>
      <c r="E38" s="29"/>
    </row>
    <row r="39" spans="1:11" ht="15" x14ac:dyDescent="0.2">
      <c r="A39" s="18" t="s">
        <v>26</v>
      </c>
      <c r="B39" s="18" t="s">
        <v>27</v>
      </c>
      <c r="C39" s="18" t="s">
        <v>11</v>
      </c>
      <c r="D39" s="18"/>
      <c r="E39" s="18"/>
    </row>
    <row r="40" spans="1:11" ht="15" x14ac:dyDescent="0.2">
      <c r="A40" s="18"/>
      <c r="B40" s="18" t="s">
        <v>12</v>
      </c>
      <c r="C40" s="18"/>
      <c r="D40" s="18"/>
      <c r="E40" s="18"/>
    </row>
    <row r="41" spans="1:11" ht="15" x14ac:dyDescent="0.2">
      <c r="A41" s="18" t="s">
        <v>28</v>
      </c>
      <c r="B41" s="18" t="s">
        <v>14</v>
      </c>
      <c r="C41" s="18" t="s">
        <v>11</v>
      </c>
      <c r="D41" s="18"/>
      <c r="E41" s="18"/>
    </row>
    <row r="42" spans="1:11" ht="15" x14ac:dyDescent="0.2">
      <c r="A42" s="18" t="s">
        <v>29</v>
      </c>
      <c r="B42" s="18" t="s">
        <v>25</v>
      </c>
      <c r="C42" s="18" t="s">
        <v>11</v>
      </c>
      <c r="D42" s="18"/>
      <c r="E42" s="18"/>
    </row>
    <row r="44" spans="1:11" ht="16.149999999999999" customHeight="1" x14ac:dyDescent="0.2">
      <c r="A44" s="52" t="s">
        <v>91</v>
      </c>
      <c r="B44" s="53"/>
      <c r="C44" s="53"/>
      <c r="D44" s="53"/>
      <c r="E44" s="53"/>
      <c r="F44" s="53"/>
      <c r="G44" s="53"/>
      <c r="H44" s="53"/>
      <c r="I44" s="53"/>
      <c r="J44" s="53"/>
      <c r="K44" s="53"/>
    </row>
    <row r="46" spans="1:11" x14ac:dyDescent="0.2">
      <c r="A46" s="29" t="s">
        <v>7</v>
      </c>
      <c r="B46" s="29" t="s">
        <v>8</v>
      </c>
      <c r="C46" s="29" t="s">
        <v>30</v>
      </c>
      <c r="D46" s="29"/>
      <c r="E46" s="29"/>
      <c r="F46" s="29" t="s">
        <v>31</v>
      </c>
      <c r="G46" s="29"/>
      <c r="H46" s="29"/>
      <c r="I46" s="29" t="s">
        <v>9</v>
      </c>
      <c r="J46" s="29"/>
      <c r="K46" s="29"/>
    </row>
    <row r="47" spans="1:11" ht="22.5" x14ac:dyDescent="0.2">
      <c r="A47" s="29"/>
      <c r="B47" s="29"/>
      <c r="C47" s="4" t="s">
        <v>117</v>
      </c>
      <c r="D47" s="4" t="s">
        <v>111</v>
      </c>
      <c r="E47" s="4" t="s">
        <v>74</v>
      </c>
      <c r="F47" s="4" t="s">
        <v>117</v>
      </c>
      <c r="G47" s="4" t="s">
        <v>111</v>
      </c>
      <c r="H47" s="4" t="s">
        <v>74</v>
      </c>
      <c r="I47" s="4" t="s">
        <v>117</v>
      </c>
      <c r="J47" s="4" t="s">
        <v>111</v>
      </c>
      <c r="K47" s="4" t="s">
        <v>74</v>
      </c>
    </row>
    <row r="48" spans="1:11" s="7" customFormat="1" ht="14.25" x14ac:dyDescent="0.2">
      <c r="A48" s="22" t="s">
        <v>92</v>
      </c>
      <c r="B48" s="22" t="s">
        <v>93</v>
      </c>
      <c r="C48" s="45"/>
      <c r="D48" s="45"/>
      <c r="E48" s="45"/>
      <c r="F48" s="45"/>
      <c r="G48" s="45"/>
      <c r="H48" s="45"/>
      <c r="I48" s="45"/>
      <c r="J48" s="45"/>
      <c r="K48" s="45"/>
    </row>
    <row r="49" spans="1:11" ht="63.75" x14ac:dyDescent="0.2">
      <c r="A49" s="18">
        <v>1</v>
      </c>
      <c r="B49" s="18" t="s">
        <v>129</v>
      </c>
      <c r="C49" s="19">
        <v>1425500</v>
      </c>
      <c r="D49" s="19"/>
      <c r="E49" s="19">
        <f>C49+D49</f>
        <v>1425500</v>
      </c>
      <c r="F49" s="19">
        <v>1260491.8999999999</v>
      </c>
      <c r="G49" s="19"/>
      <c r="H49" s="19">
        <f>F49+G49</f>
        <v>1260491.8999999999</v>
      </c>
      <c r="I49" s="9">
        <f t="shared" ref="I49:I56" si="7">F49-C49</f>
        <v>-165008.10000000009</v>
      </c>
      <c r="J49" s="9">
        <f t="shared" ref="J49:J56" si="8">G49-D49</f>
        <v>0</v>
      </c>
      <c r="K49" s="9">
        <f>I49+J49</f>
        <v>-165008.10000000009</v>
      </c>
    </row>
    <row r="50" spans="1:11" ht="35.25" customHeight="1" x14ac:dyDescent="0.2">
      <c r="A50" s="40" t="s">
        <v>154</v>
      </c>
      <c r="B50" s="29"/>
      <c r="C50" s="29"/>
      <c r="D50" s="29"/>
      <c r="E50" s="29"/>
      <c r="F50" s="29"/>
      <c r="G50" s="29"/>
      <c r="H50" s="29"/>
      <c r="I50" s="29"/>
      <c r="J50" s="29"/>
      <c r="K50" s="29"/>
    </row>
    <row r="51" spans="1:11" ht="63.75" x14ac:dyDescent="0.2">
      <c r="A51" s="18">
        <v>2</v>
      </c>
      <c r="B51" s="14" t="s">
        <v>130</v>
      </c>
      <c r="C51" s="19">
        <v>3196600</v>
      </c>
      <c r="D51" s="19"/>
      <c r="E51" s="19">
        <f>C51+D51</f>
        <v>3196600</v>
      </c>
      <c r="F51" s="19">
        <v>3196439.21</v>
      </c>
      <c r="G51" s="19"/>
      <c r="H51" s="19">
        <f>F51+G51</f>
        <v>3196439.21</v>
      </c>
      <c r="I51" s="19">
        <f t="shared" si="7"/>
        <v>-160.79000000003725</v>
      </c>
      <c r="J51" s="19">
        <f t="shared" si="8"/>
        <v>0</v>
      </c>
      <c r="K51" s="19">
        <f>I51+J51</f>
        <v>-160.79000000003725</v>
      </c>
    </row>
    <row r="52" spans="1:11" ht="67.5" customHeight="1" x14ac:dyDescent="0.2">
      <c r="A52" s="40" t="s">
        <v>160</v>
      </c>
      <c r="B52" s="29"/>
      <c r="C52" s="29"/>
      <c r="D52" s="29"/>
      <c r="E52" s="29"/>
      <c r="F52" s="29"/>
      <c r="G52" s="29"/>
      <c r="H52" s="29"/>
      <c r="I52" s="29"/>
      <c r="J52" s="29"/>
      <c r="K52" s="29"/>
    </row>
    <row r="53" spans="1:11" s="7" customFormat="1" ht="14.25" x14ac:dyDescent="0.2">
      <c r="A53" s="22" t="s">
        <v>94</v>
      </c>
      <c r="B53" s="22" t="s">
        <v>95</v>
      </c>
      <c r="C53" s="45"/>
      <c r="D53" s="45"/>
      <c r="E53" s="45"/>
      <c r="F53" s="45"/>
      <c r="G53" s="45"/>
      <c r="H53" s="45"/>
      <c r="I53" s="45"/>
      <c r="J53" s="45"/>
      <c r="K53" s="45"/>
    </row>
    <row r="54" spans="1:11" ht="51" x14ac:dyDescent="0.2">
      <c r="A54" s="18">
        <v>3</v>
      </c>
      <c r="B54" s="14" t="s">
        <v>131</v>
      </c>
      <c r="C54" s="19">
        <v>2366.5</v>
      </c>
      <c r="D54" s="19"/>
      <c r="E54" s="19">
        <f>C54+D54</f>
        <v>2366.5</v>
      </c>
      <c r="F54" s="19">
        <v>2366.5</v>
      </c>
      <c r="G54" s="19"/>
      <c r="H54" s="19">
        <f>F54+G54</f>
        <v>2366.5</v>
      </c>
      <c r="I54" s="19">
        <f t="shared" si="7"/>
        <v>0</v>
      </c>
      <c r="J54" s="19">
        <f t="shared" si="8"/>
        <v>0</v>
      </c>
      <c r="K54" s="19">
        <f>I54+J54</f>
        <v>0</v>
      </c>
    </row>
    <row r="55" spans="1:11" x14ac:dyDescent="0.2">
      <c r="A55" s="40" t="s">
        <v>142</v>
      </c>
      <c r="B55" s="29"/>
      <c r="C55" s="29"/>
      <c r="D55" s="29"/>
      <c r="E55" s="29"/>
      <c r="F55" s="29"/>
      <c r="G55" s="29"/>
      <c r="H55" s="29"/>
      <c r="I55" s="29"/>
      <c r="J55" s="29"/>
      <c r="K55" s="29"/>
    </row>
    <row r="56" spans="1:11" ht="63.75" x14ac:dyDescent="0.2">
      <c r="A56" s="18">
        <v>4</v>
      </c>
      <c r="B56" s="14" t="s">
        <v>132</v>
      </c>
      <c r="C56" s="19">
        <v>56.65</v>
      </c>
      <c r="D56" s="19"/>
      <c r="E56" s="19">
        <f>C56+D56</f>
        <v>56.65</v>
      </c>
      <c r="F56" s="19">
        <v>56.65</v>
      </c>
      <c r="G56" s="19"/>
      <c r="H56" s="19">
        <f>F56+G56</f>
        <v>56.65</v>
      </c>
      <c r="I56" s="19">
        <f t="shared" si="7"/>
        <v>0</v>
      </c>
      <c r="J56" s="19">
        <f t="shared" si="8"/>
        <v>0</v>
      </c>
      <c r="K56" s="19">
        <f>I56+J56</f>
        <v>0</v>
      </c>
    </row>
    <row r="57" spans="1:11" x14ac:dyDescent="0.2">
      <c r="A57" s="40" t="s">
        <v>142</v>
      </c>
      <c r="B57" s="29"/>
      <c r="C57" s="29"/>
      <c r="D57" s="29"/>
      <c r="E57" s="29"/>
      <c r="F57" s="29"/>
      <c r="G57" s="29"/>
      <c r="H57" s="29"/>
      <c r="I57" s="29"/>
      <c r="J57" s="29"/>
      <c r="K57" s="29"/>
    </row>
    <row r="58" spans="1:11" ht="25.5" x14ac:dyDescent="0.2">
      <c r="A58" s="18">
        <v>5</v>
      </c>
      <c r="B58" s="14" t="s">
        <v>133</v>
      </c>
      <c r="C58" s="19">
        <v>10.44</v>
      </c>
      <c r="D58" s="19"/>
      <c r="E58" s="19">
        <f>C58+D58</f>
        <v>10.44</v>
      </c>
      <c r="F58" s="19">
        <v>10.44</v>
      </c>
      <c r="G58" s="19"/>
      <c r="H58" s="19">
        <f>F58+G58</f>
        <v>10.44</v>
      </c>
      <c r="I58" s="19">
        <f t="shared" ref="I58:J64" si="9">F58-C58</f>
        <v>0</v>
      </c>
      <c r="J58" s="19">
        <f t="shared" si="9"/>
        <v>0</v>
      </c>
      <c r="K58" s="19">
        <f>I58+J58</f>
        <v>0</v>
      </c>
    </row>
    <row r="59" spans="1:11" x14ac:dyDescent="0.2">
      <c r="A59" s="40" t="s">
        <v>142</v>
      </c>
      <c r="B59" s="29"/>
      <c r="C59" s="29"/>
      <c r="D59" s="29"/>
      <c r="E59" s="29"/>
      <c r="F59" s="29"/>
      <c r="G59" s="29"/>
      <c r="H59" s="29"/>
      <c r="I59" s="29"/>
      <c r="J59" s="29"/>
      <c r="K59" s="29"/>
    </row>
    <row r="60" spans="1:11" x14ac:dyDescent="0.2">
      <c r="A60" s="18">
        <v>6</v>
      </c>
      <c r="B60" s="14" t="s">
        <v>134</v>
      </c>
      <c r="C60" s="19">
        <v>34.58</v>
      </c>
      <c r="D60" s="19"/>
      <c r="E60" s="19">
        <f>C60+D60</f>
        <v>34.58</v>
      </c>
      <c r="F60" s="19">
        <v>34.58</v>
      </c>
      <c r="G60" s="19"/>
      <c r="H60" s="19">
        <f>F60+G60</f>
        <v>34.58</v>
      </c>
      <c r="I60" s="19">
        <f t="shared" si="9"/>
        <v>0</v>
      </c>
      <c r="J60" s="19">
        <f t="shared" si="9"/>
        <v>0</v>
      </c>
      <c r="K60" s="19">
        <f>I60+J60</f>
        <v>0</v>
      </c>
    </row>
    <row r="61" spans="1:11" x14ac:dyDescent="0.2">
      <c r="A61" s="40" t="s">
        <v>142</v>
      </c>
      <c r="B61" s="29"/>
      <c r="C61" s="29"/>
      <c r="D61" s="29"/>
      <c r="E61" s="29"/>
      <c r="F61" s="29"/>
      <c r="G61" s="29"/>
      <c r="H61" s="29"/>
      <c r="I61" s="29"/>
      <c r="J61" s="29"/>
      <c r="K61" s="29"/>
    </row>
    <row r="62" spans="1:11" ht="25.5" customHeight="1" x14ac:dyDescent="0.2">
      <c r="A62" s="18">
        <v>7</v>
      </c>
      <c r="B62" s="14" t="s">
        <v>135</v>
      </c>
      <c r="C62" s="19">
        <v>11.63</v>
      </c>
      <c r="D62" s="19"/>
      <c r="E62" s="19">
        <f>C62+D62</f>
        <v>11.63</v>
      </c>
      <c r="F62" s="19">
        <v>11.63</v>
      </c>
      <c r="G62" s="19"/>
      <c r="H62" s="19">
        <f>F62+G62</f>
        <v>11.63</v>
      </c>
      <c r="I62" s="19">
        <f t="shared" ref="I62" si="10">F62-C62</f>
        <v>0</v>
      </c>
      <c r="J62" s="19">
        <f t="shared" ref="J62" si="11">G62-D62</f>
        <v>0</v>
      </c>
      <c r="K62" s="19">
        <f>I62+J62</f>
        <v>0</v>
      </c>
    </row>
    <row r="63" spans="1:11" x14ac:dyDescent="0.2">
      <c r="A63" s="40" t="s">
        <v>142</v>
      </c>
      <c r="B63" s="29"/>
      <c r="C63" s="29"/>
      <c r="D63" s="29"/>
      <c r="E63" s="29"/>
      <c r="F63" s="29"/>
      <c r="G63" s="29"/>
      <c r="H63" s="29"/>
      <c r="I63" s="29"/>
      <c r="J63" s="29"/>
      <c r="K63" s="29"/>
    </row>
    <row r="64" spans="1:11" ht="76.5" x14ac:dyDescent="0.2">
      <c r="A64" s="18">
        <v>8</v>
      </c>
      <c r="B64" s="14" t="s">
        <v>136</v>
      </c>
      <c r="C64" s="19">
        <v>454</v>
      </c>
      <c r="D64" s="19"/>
      <c r="E64" s="19">
        <f>C64+D64</f>
        <v>454</v>
      </c>
      <c r="F64" s="19">
        <v>463</v>
      </c>
      <c r="G64" s="19"/>
      <c r="H64" s="19">
        <f>F64+G64</f>
        <v>463</v>
      </c>
      <c r="I64" s="19">
        <f t="shared" si="9"/>
        <v>9</v>
      </c>
      <c r="J64" s="19">
        <f t="shared" si="9"/>
        <v>0</v>
      </c>
      <c r="K64" s="19">
        <f>I64+J64</f>
        <v>9</v>
      </c>
    </row>
    <row r="65" spans="1:11" ht="50.25" customHeight="1" x14ac:dyDescent="0.2">
      <c r="A65" s="40" t="s">
        <v>144</v>
      </c>
      <c r="B65" s="29"/>
      <c r="C65" s="29"/>
      <c r="D65" s="29"/>
      <c r="E65" s="29"/>
      <c r="F65" s="29"/>
      <c r="G65" s="29"/>
      <c r="H65" s="29"/>
      <c r="I65" s="29"/>
      <c r="J65" s="29"/>
      <c r="K65" s="29"/>
    </row>
    <row r="66" spans="1:11" s="7" customFormat="1" ht="14.25" x14ac:dyDescent="0.2">
      <c r="A66" s="22" t="s">
        <v>96</v>
      </c>
      <c r="B66" s="22" t="s">
        <v>97</v>
      </c>
      <c r="C66" s="45"/>
      <c r="D66" s="45"/>
      <c r="E66" s="45"/>
      <c r="F66" s="45"/>
      <c r="G66" s="45"/>
      <c r="H66" s="45"/>
      <c r="I66" s="45"/>
      <c r="J66" s="45"/>
      <c r="K66" s="45"/>
    </row>
    <row r="67" spans="1:11" ht="76.5" x14ac:dyDescent="0.2">
      <c r="A67" s="18">
        <v>9</v>
      </c>
      <c r="B67" s="14" t="s">
        <v>137</v>
      </c>
      <c r="C67" s="19">
        <v>25.16</v>
      </c>
      <c r="D67" s="19"/>
      <c r="E67" s="19">
        <f t="shared" ref="E67:E71" si="12">C67+D67</f>
        <v>25.16</v>
      </c>
      <c r="F67" s="19">
        <v>22.25</v>
      </c>
      <c r="G67" s="19"/>
      <c r="H67" s="19">
        <f t="shared" ref="H67:H71" si="13">F67+G67</f>
        <v>22.25</v>
      </c>
      <c r="I67" s="19">
        <f t="shared" ref="I67:J71" si="14">F67-C67</f>
        <v>-2.91</v>
      </c>
      <c r="J67" s="19">
        <f t="shared" si="14"/>
        <v>0</v>
      </c>
      <c r="K67" s="19">
        <f t="shared" ref="K67:K71" si="15">I67+J67</f>
        <v>-2.91</v>
      </c>
    </row>
    <row r="68" spans="1:11" ht="49.5" customHeight="1" x14ac:dyDescent="0.2">
      <c r="A68" s="40" t="s">
        <v>167</v>
      </c>
      <c r="B68" s="29"/>
      <c r="C68" s="29"/>
      <c r="D68" s="29"/>
      <c r="E68" s="29"/>
      <c r="F68" s="29"/>
      <c r="G68" s="29"/>
      <c r="H68" s="29"/>
      <c r="I68" s="29"/>
      <c r="J68" s="29"/>
      <c r="K68" s="29"/>
    </row>
    <row r="69" spans="1:11" ht="89.25" x14ac:dyDescent="0.2">
      <c r="A69" s="18">
        <v>10</v>
      </c>
      <c r="B69" s="14" t="s">
        <v>138</v>
      </c>
      <c r="C69" s="19">
        <v>602.37</v>
      </c>
      <c r="D69" s="19"/>
      <c r="E69" s="19">
        <f t="shared" si="12"/>
        <v>602.37</v>
      </c>
      <c r="F69" s="19">
        <v>532.64</v>
      </c>
      <c r="G69" s="19"/>
      <c r="H69" s="19">
        <f t="shared" si="13"/>
        <v>532.64</v>
      </c>
      <c r="I69" s="19">
        <f t="shared" si="14"/>
        <v>-69.730000000000018</v>
      </c>
      <c r="J69" s="19">
        <f t="shared" si="14"/>
        <v>0</v>
      </c>
      <c r="K69" s="19">
        <f t="shared" si="15"/>
        <v>-69.730000000000018</v>
      </c>
    </row>
    <row r="70" spans="1:11" ht="49.5" customHeight="1" x14ac:dyDescent="0.2">
      <c r="A70" s="40" t="s">
        <v>167</v>
      </c>
      <c r="B70" s="29"/>
      <c r="C70" s="29"/>
      <c r="D70" s="29"/>
      <c r="E70" s="29"/>
      <c r="F70" s="29"/>
      <c r="G70" s="29"/>
      <c r="H70" s="29"/>
      <c r="I70" s="29"/>
      <c r="J70" s="29"/>
      <c r="K70" s="29"/>
    </row>
    <row r="71" spans="1:11" ht="51" x14ac:dyDescent="0.2">
      <c r="A71" s="18">
        <v>11</v>
      </c>
      <c r="B71" s="14" t="s">
        <v>139</v>
      </c>
      <c r="C71" s="19">
        <v>7040.97</v>
      </c>
      <c r="D71" s="19"/>
      <c r="E71" s="19">
        <f t="shared" si="12"/>
        <v>7040.97</v>
      </c>
      <c r="F71" s="19">
        <v>6903.76</v>
      </c>
      <c r="G71" s="19"/>
      <c r="H71" s="19">
        <f t="shared" si="13"/>
        <v>6903.76</v>
      </c>
      <c r="I71" s="19">
        <f t="shared" si="14"/>
        <v>-137.21000000000004</v>
      </c>
      <c r="J71" s="19">
        <f t="shared" si="14"/>
        <v>0</v>
      </c>
      <c r="K71" s="19">
        <f t="shared" si="15"/>
        <v>-137.21000000000004</v>
      </c>
    </row>
    <row r="72" spans="1:11" ht="74.25" customHeight="1" x14ac:dyDescent="0.2">
      <c r="A72" s="40" t="s">
        <v>145</v>
      </c>
      <c r="B72" s="29"/>
      <c r="C72" s="29"/>
      <c r="D72" s="29"/>
      <c r="E72" s="29"/>
      <c r="F72" s="29"/>
      <c r="G72" s="29"/>
      <c r="H72" s="29"/>
      <c r="I72" s="29"/>
      <c r="J72" s="29"/>
      <c r="K72" s="29"/>
    </row>
    <row r="73" spans="1:11" s="7" customFormat="1" ht="14.25" x14ac:dyDescent="0.2">
      <c r="A73" s="22">
        <v>4</v>
      </c>
      <c r="B73" s="21" t="s">
        <v>116</v>
      </c>
      <c r="C73" s="45"/>
      <c r="D73" s="45"/>
      <c r="E73" s="45"/>
      <c r="F73" s="45"/>
      <c r="G73" s="45"/>
      <c r="H73" s="45"/>
      <c r="I73" s="45"/>
      <c r="J73" s="45"/>
      <c r="K73" s="45"/>
    </row>
    <row r="74" spans="1:11" ht="38.25" x14ac:dyDescent="0.2">
      <c r="A74" s="18">
        <v>12</v>
      </c>
      <c r="B74" s="14" t="s">
        <v>140</v>
      </c>
      <c r="C74" s="19">
        <v>22</v>
      </c>
      <c r="D74" s="19"/>
      <c r="E74" s="19">
        <f>C74+D74</f>
        <v>22</v>
      </c>
      <c r="F74" s="19">
        <v>22</v>
      </c>
      <c r="G74" s="19"/>
      <c r="H74" s="19">
        <f>F74+G74</f>
        <v>22</v>
      </c>
      <c r="I74" s="19">
        <f t="shared" ref="I74:J77" si="16">F74-C74</f>
        <v>0</v>
      </c>
      <c r="J74" s="19">
        <f t="shared" si="16"/>
        <v>0</v>
      </c>
      <c r="K74" s="19">
        <f>I74+J74</f>
        <v>0</v>
      </c>
    </row>
    <row r="75" spans="1:11" x14ac:dyDescent="0.2">
      <c r="A75" s="40" t="s">
        <v>143</v>
      </c>
      <c r="B75" s="29"/>
      <c r="C75" s="29"/>
      <c r="D75" s="29"/>
      <c r="E75" s="29"/>
      <c r="F75" s="29"/>
      <c r="G75" s="29"/>
      <c r="H75" s="29"/>
      <c r="I75" s="29"/>
      <c r="J75" s="29"/>
      <c r="K75" s="29"/>
    </row>
    <row r="76" spans="1:11" ht="51" x14ac:dyDescent="0.2">
      <c r="A76" s="18">
        <v>13</v>
      </c>
      <c r="B76" s="14" t="s">
        <v>141</v>
      </c>
      <c r="C76" s="19">
        <v>146</v>
      </c>
      <c r="D76" s="19"/>
      <c r="E76" s="19">
        <f>C76+D76</f>
        <v>146</v>
      </c>
      <c r="F76" s="19">
        <v>146</v>
      </c>
      <c r="G76" s="19"/>
      <c r="H76" s="19">
        <f>F76+G76</f>
        <v>146</v>
      </c>
      <c r="I76" s="19">
        <f t="shared" ref="I76" si="17">F76-C76</f>
        <v>0</v>
      </c>
      <c r="J76" s="19">
        <f t="shared" ref="J76" si="18">G76-D76</f>
        <v>0</v>
      </c>
      <c r="K76" s="19">
        <f>I76+J76</f>
        <v>0</v>
      </c>
    </row>
    <row r="77" spans="1:11" ht="38.25" x14ac:dyDescent="0.2">
      <c r="A77" s="18">
        <v>14</v>
      </c>
      <c r="B77" s="14" t="s">
        <v>161</v>
      </c>
      <c r="C77" s="19">
        <v>18</v>
      </c>
      <c r="D77" s="19"/>
      <c r="E77" s="19">
        <f>C77+D77</f>
        <v>18</v>
      </c>
      <c r="F77" s="19">
        <v>18</v>
      </c>
      <c r="G77" s="19"/>
      <c r="H77" s="19">
        <f>F77+G77</f>
        <v>18</v>
      </c>
      <c r="I77" s="19">
        <f t="shared" si="16"/>
        <v>0</v>
      </c>
      <c r="J77" s="19">
        <f t="shared" si="16"/>
        <v>0</v>
      </c>
      <c r="K77" s="19">
        <f>I77+J77</f>
        <v>0</v>
      </c>
    </row>
    <row r="78" spans="1:11" x14ac:dyDescent="0.2">
      <c r="A78" s="44" t="s">
        <v>155</v>
      </c>
      <c r="B78" s="29"/>
      <c r="C78" s="29"/>
      <c r="D78" s="29"/>
      <c r="E78" s="29"/>
      <c r="F78" s="29"/>
      <c r="G78" s="29"/>
      <c r="H78" s="29"/>
      <c r="I78" s="29"/>
      <c r="J78" s="29"/>
      <c r="K78" s="29"/>
    </row>
    <row r="79" spans="1:11" ht="33" customHeight="1" x14ac:dyDescent="0.2">
      <c r="A79" s="41" t="s">
        <v>98</v>
      </c>
      <c r="B79" s="42"/>
      <c r="C79" s="42"/>
      <c r="D79" s="42"/>
      <c r="E79" s="42"/>
      <c r="F79" s="42"/>
      <c r="G79" s="42"/>
      <c r="H79" s="42"/>
      <c r="I79" s="42"/>
      <c r="J79" s="42"/>
      <c r="K79" s="42"/>
    </row>
    <row r="80" spans="1:11" ht="55.5" customHeight="1" x14ac:dyDescent="0.2">
      <c r="A80" s="43" t="s">
        <v>156</v>
      </c>
      <c r="B80" s="43"/>
      <c r="C80" s="43"/>
      <c r="D80" s="43"/>
      <c r="E80" s="43"/>
      <c r="F80" s="43"/>
      <c r="G80" s="43"/>
      <c r="H80" s="43"/>
      <c r="I80" s="43"/>
      <c r="J80" s="43"/>
      <c r="K80" s="43"/>
    </row>
    <row r="81" spans="1:11" ht="14.25" x14ac:dyDescent="0.2">
      <c r="A81" s="38" t="s">
        <v>99</v>
      </c>
      <c r="B81" s="38"/>
      <c r="C81" s="38"/>
      <c r="D81" s="38"/>
      <c r="E81" s="38"/>
      <c r="F81" s="38"/>
      <c r="G81" s="38"/>
      <c r="H81" s="38"/>
      <c r="I81" s="38"/>
      <c r="J81" s="38"/>
      <c r="K81" s="38"/>
    </row>
    <row r="82" spans="1:11" ht="34.5" customHeight="1" x14ac:dyDescent="0.2">
      <c r="A82" s="39" t="s">
        <v>146</v>
      </c>
      <c r="B82" s="39"/>
      <c r="C82" s="39"/>
      <c r="D82" s="39"/>
      <c r="E82" s="39"/>
      <c r="F82" s="39"/>
      <c r="G82" s="39"/>
      <c r="H82" s="39"/>
      <c r="I82" s="39"/>
      <c r="J82" s="39"/>
      <c r="K82" s="39"/>
    </row>
    <row r="83" spans="1:11" ht="17.45" customHeight="1" x14ac:dyDescent="0.2">
      <c r="A83" s="51" t="s">
        <v>35</v>
      </c>
      <c r="B83" s="51"/>
      <c r="C83" s="51"/>
      <c r="D83" s="51"/>
      <c r="E83" s="51"/>
      <c r="F83" s="51"/>
      <c r="G83" s="51"/>
      <c r="H83" s="51"/>
      <c r="I83" s="51"/>
      <c r="J83" s="51"/>
      <c r="K83" s="51"/>
    </row>
    <row r="84" spans="1:11" ht="28.35" customHeight="1" x14ac:dyDescent="0.2">
      <c r="A84" s="29" t="s">
        <v>7</v>
      </c>
      <c r="B84" s="29" t="s">
        <v>8</v>
      </c>
      <c r="C84" s="33" t="s">
        <v>36</v>
      </c>
      <c r="D84" s="33"/>
      <c r="E84" s="33"/>
      <c r="F84" s="33" t="s">
        <v>37</v>
      </c>
      <c r="G84" s="33"/>
      <c r="H84" s="33"/>
      <c r="I84" s="46" t="s">
        <v>100</v>
      </c>
      <c r="J84" s="33"/>
      <c r="K84" s="33"/>
    </row>
    <row r="85" spans="1:11" s="5" customFormat="1" ht="24" customHeight="1" x14ac:dyDescent="0.2">
      <c r="A85" s="29"/>
      <c r="B85" s="29"/>
      <c r="C85" s="4" t="s">
        <v>72</v>
      </c>
      <c r="D85" s="4" t="s">
        <v>73</v>
      </c>
      <c r="E85" s="4" t="s">
        <v>74</v>
      </c>
      <c r="F85" s="4" t="s">
        <v>72</v>
      </c>
      <c r="G85" s="4" t="s">
        <v>73</v>
      </c>
      <c r="H85" s="4" t="s">
        <v>74</v>
      </c>
      <c r="I85" s="4" t="s">
        <v>72</v>
      </c>
      <c r="J85" s="4" t="s">
        <v>73</v>
      </c>
      <c r="K85" s="4" t="s">
        <v>74</v>
      </c>
    </row>
    <row r="86" spans="1:11" ht="15" x14ac:dyDescent="0.2">
      <c r="A86" s="18"/>
      <c r="B86" s="18" t="s">
        <v>38</v>
      </c>
      <c r="C86" s="19">
        <v>3231.0729999999999</v>
      </c>
      <c r="D86" s="12"/>
      <c r="E86" s="19">
        <f>C86+D86</f>
        <v>3231.0729999999999</v>
      </c>
      <c r="F86" s="19">
        <v>4456.9309999999996</v>
      </c>
      <c r="G86" s="12">
        <v>0</v>
      </c>
      <c r="H86" s="15">
        <f>F86+G86</f>
        <v>4456.9309999999996</v>
      </c>
      <c r="I86" s="10">
        <f>F86/C86*100</f>
        <v>137.93965657848025</v>
      </c>
      <c r="J86" s="10"/>
      <c r="K86" s="10">
        <f>H86/E86*100</f>
        <v>137.93965657848025</v>
      </c>
    </row>
    <row r="87" spans="1:11" ht="28.9" customHeight="1" x14ac:dyDescent="0.2">
      <c r="A87" s="30" t="s">
        <v>101</v>
      </c>
      <c r="B87" s="30"/>
      <c r="C87" s="30"/>
      <c r="D87" s="30"/>
      <c r="E87" s="30"/>
      <c r="F87" s="30"/>
      <c r="G87" s="30"/>
      <c r="H87" s="30"/>
      <c r="I87" s="30"/>
      <c r="J87" s="30"/>
      <c r="K87" s="30"/>
    </row>
    <row r="88" spans="1:11" ht="66" customHeight="1" x14ac:dyDescent="0.2">
      <c r="A88" s="31" t="s">
        <v>168</v>
      </c>
      <c r="B88" s="31"/>
      <c r="C88" s="31"/>
      <c r="D88" s="31"/>
      <c r="E88" s="31"/>
      <c r="F88" s="31"/>
      <c r="G88" s="31"/>
      <c r="H88" s="31"/>
      <c r="I88" s="31"/>
      <c r="J88" s="31"/>
      <c r="K88" s="31"/>
    </row>
    <row r="89" spans="1:11" ht="15" x14ac:dyDescent="0.2">
      <c r="A89" s="18"/>
      <c r="B89" s="18" t="s">
        <v>12</v>
      </c>
      <c r="C89" s="18"/>
      <c r="D89" s="18"/>
      <c r="E89" s="18"/>
      <c r="F89" s="8"/>
      <c r="G89" s="8"/>
      <c r="H89" s="8"/>
      <c r="I89" s="8"/>
      <c r="J89" s="8"/>
      <c r="K89" s="8"/>
    </row>
    <row r="90" spans="1:11" ht="135" x14ac:dyDescent="0.2">
      <c r="A90" s="18">
        <v>1</v>
      </c>
      <c r="B90" s="17" t="s">
        <v>127</v>
      </c>
      <c r="C90" s="4">
        <v>2189.5210000000002</v>
      </c>
      <c r="D90" s="4"/>
      <c r="E90" s="16">
        <f t="shared" ref="E90" si="19">C90+D90</f>
        <v>2189.5210000000002</v>
      </c>
      <c r="F90" s="25">
        <v>3196.43921</v>
      </c>
      <c r="G90" s="4"/>
      <c r="H90" s="16">
        <f t="shared" ref="H90" si="20">F90+G90</f>
        <v>3196.43921</v>
      </c>
      <c r="I90" s="9">
        <f>F90/C90*100</f>
        <v>145.98805903208964</v>
      </c>
      <c r="J90" s="9"/>
      <c r="K90" s="9">
        <f>H90/E90*100</f>
        <v>145.98805903208964</v>
      </c>
    </row>
    <row r="91" spans="1:11" ht="30" customHeight="1" x14ac:dyDescent="0.2">
      <c r="A91" s="32" t="s">
        <v>119</v>
      </c>
      <c r="B91" s="33"/>
      <c r="C91" s="33"/>
      <c r="D91" s="33"/>
      <c r="E91" s="33"/>
      <c r="F91" s="33"/>
      <c r="G91" s="33"/>
      <c r="H91" s="33"/>
      <c r="I91" s="33"/>
      <c r="J91" s="33"/>
      <c r="K91" s="33"/>
    </row>
    <row r="92" spans="1:11" ht="42.75" customHeight="1" x14ac:dyDescent="0.2">
      <c r="A92" s="31" t="s">
        <v>162</v>
      </c>
      <c r="B92" s="31"/>
      <c r="C92" s="31"/>
      <c r="D92" s="31"/>
      <c r="E92" s="31"/>
      <c r="F92" s="31"/>
      <c r="G92" s="31"/>
      <c r="H92" s="31"/>
      <c r="I92" s="31"/>
      <c r="J92" s="31"/>
      <c r="K92" s="31"/>
    </row>
    <row r="93" spans="1:11" ht="195" x14ac:dyDescent="0.2">
      <c r="A93" s="18">
        <v>2</v>
      </c>
      <c r="B93" s="17" t="s">
        <v>128</v>
      </c>
      <c r="C93" s="4">
        <v>1041.5519999999999</v>
      </c>
      <c r="D93" s="4"/>
      <c r="E93" s="16">
        <f>C93+D93</f>
        <v>1041.5519999999999</v>
      </c>
      <c r="F93" s="4">
        <v>1260.492</v>
      </c>
      <c r="G93" s="4"/>
      <c r="H93" s="16">
        <f>F93+G93</f>
        <v>1260.492</v>
      </c>
      <c r="I93" s="9">
        <f t="shared" ref="I93" si="21">F93/C93*100</f>
        <v>121.020553942578</v>
      </c>
      <c r="J93" s="9"/>
      <c r="K93" s="9">
        <f t="shared" ref="K93" si="22">H93/E93*100</f>
        <v>121.020553942578</v>
      </c>
    </row>
    <row r="94" spans="1:11" ht="30" customHeight="1" x14ac:dyDescent="0.2">
      <c r="A94" s="32" t="s">
        <v>119</v>
      </c>
      <c r="B94" s="33"/>
      <c r="C94" s="33"/>
      <c r="D94" s="33"/>
      <c r="E94" s="33"/>
      <c r="F94" s="33"/>
      <c r="G94" s="33"/>
      <c r="H94" s="33"/>
      <c r="I94" s="33"/>
      <c r="J94" s="33"/>
      <c r="K94" s="33"/>
    </row>
    <row r="95" spans="1:11" ht="33.75" customHeight="1" x14ac:dyDescent="0.2">
      <c r="A95" s="31" t="s">
        <v>163</v>
      </c>
      <c r="B95" s="31"/>
      <c r="C95" s="31"/>
      <c r="D95" s="31"/>
      <c r="E95" s="31"/>
      <c r="F95" s="31"/>
      <c r="G95" s="31"/>
      <c r="H95" s="31"/>
      <c r="I95" s="31"/>
      <c r="J95" s="31"/>
      <c r="K95" s="31"/>
    </row>
    <row r="96" spans="1:11" s="7" customFormat="1" ht="14.25" x14ac:dyDescent="0.2">
      <c r="A96" s="22" t="s">
        <v>92</v>
      </c>
      <c r="B96" s="22" t="s">
        <v>93</v>
      </c>
      <c r="C96" s="19"/>
      <c r="D96" s="19"/>
      <c r="E96" s="19"/>
      <c r="F96" s="19"/>
      <c r="G96" s="19"/>
      <c r="H96" s="19"/>
      <c r="I96" s="9"/>
      <c r="J96" s="9"/>
      <c r="K96" s="9"/>
    </row>
    <row r="97" spans="1:11" ht="63.75" x14ac:dyDescent="0.2">
      <c r="A97" s="18">
        <v>1</v>
      </c>
      <c r="B97" s="18" t="s">
        <v>129</v>
      </c>
      <c r="C97" s="19">
        <v>1041552.02</v>
      </c>
      <c r="D97" s="19"/>
      <c r="E97" s="19">
        <f t="shared" ref="E97:E101" si="23">C97+D97</f>
        <v>1041552.02</v>
      </c>
      <c r="F97" s="19">
        <v>1260491.8999999999</v>
      </c>
      <c r="G97" s="19"/>
      <c r="H97" s="19">
        <f t="shared" ref="H97:H101" si="24">F97+G97</f>
        <v>1260491.8999999999</v>
      </c>
      <c r="I97" s="9">
        <f t="shared" ref="I97:I98" si="25">F97/C97*100</f>
        <v>121.02054201767089</v>
      </c>
      <c r="J97" s="9"/>
      <c r="K97" s="9">
        <f t="shared" ref="K97:K98" si="26">H97/E97*100</f>
        <v>121.02054201767089</v>
      </c>
    </row>
    <row r="98" spans="1:11" ht="63.75" x14ac:dyDescent="0.2">
      <c r="A98" s="18">
        <v>2</v>
      </c>
      <c r="B98" s="14" t="s">
        <v>130</v>
      </c>
      <c r="C98" s="19">
        <v>2189521.2999999998</v>
      </c>
      <c r="D98" s="19"/>
      <c r="E98" s="19">
        <f t="shared" ref="E98" si="27">C98+D98</f>
        <v>2189521.2999999998</v>
      </c>
      <c r="F98" s="19">
        <v>3196439.21</v>
      </c>
      <c r="G98" s="19"/>
      <c r="H98" s="19">
        <f t="shared" ref="H98" si="28">F98+G98</f>
        <v>3196439.21</v>
      </c>
      <c r="I98" s="9">
        <f t="shared" si="25"/>
        <v>145.98803902935313</v>
      </c>
      <c r="J98" s="9"/>
      <c r="K98" s="9">
        <f t="shared" si="26"/>
        <v>145.98803902935313</v>
      </c>
    </row>
    <row r="99" spans="1:11" s="7" customFormat="1" ht="14.25" x14ac:dyDescent="0.2">
      <c r="A99" s="22" t="s">
        <v>94</v>
      </c>
      <c r="B99" s="22" t="s">
        <v>95</v>
      </c>
      <c r="C99" s="23"/>
      <c r="D99" s="23"/>
      <c r="E99" s="19"/>
      <c r="F99" s="23"/>
      <c r="G99" s="23"/>
      <c r="H99" s="19"/>
      <c r="I99" s="9"/>
      <c r="J99" s="9"/>
      <c r="K99" s="9"/>
    </row>
    <row r="100" spans="1:11" ht="51" x14ac:dyDescent="0.2">
      <c r="A100" s="18">
        <v>3</v>
      </c>
      <c r="B100" s="18" t="s">
        <v>131</v>
      </c>
      <c r="C100" s="19">
        <v>2335.1</v>
      </c>
      <c r="D100" s="19"/>
      <c r="E100" s="19">
        <f t="shared" si="23"/>
        <v>2335.1</v>
      </c>
      <c r="F100" s="19">
        <v>2366.5</v>
      </c>
      <c r="G100" s="19"/>
      <c r="H100" s="19">
        <f t="shared" si="24"/>
        <v>2366.5</v>
      </c>
      <c r="I100" s="9">
        <f t="shared" ref="I100:I108" si="29">F100/C100*100</f>
        <v>101.34469615862275</v>
      </c>
      <c r="J100" s="9"/>
      <c r="K100" s="9">
        <f t="shared" ref="K100:K108" si="30">H100/E100*100</f>
        <v>101.34469615862275</v>
      </c>
    </row>
    <row r="101" spans="1:11" ht="63.75" x14ac:dyDescent="0.2">
      <c r="A101" s="18">
        <v>4</v>
      </c>
      <c r="B101" s="14" t="s">
        <v>132</v>
      </c>
      <c r="C101" s="19">
        <v>55.65</v>
      </c>
      <c r="D101" s="19"/>
      <c r="E101" s="19">
        <f t="shared" si="23"/>
        <v>55.65</v>
      </c>
      <c r="F101" s="19">
        <v>56.65</v>
      </c>
      <c r="G101" s="19"/>
      <c r="H101" s="19">
        <f t="shared" si="24"/>
        <v>56.65</v>
      </c>
      <c r="I101" s="9">
        <f t="shared" si="29"/>
        <v>101.79694519317162</v>
      </c>
      <c r="J101" s="9"/>
      <c r="K101" s="9">
        <f t="shared" si="30"/>
        <v>101.79694519317162</v>
      </c>
    </row>
    <row r="102" spans="1:11" x14ac:dyDescent="0.2">
      <c r="A102" s="18">
        <v>5</v>
      </c>
      <c r="B102" s="14" t="s">
        <v>166</v>
      </c>
      <c r="C102" s="19">
        <v>10.4</v>
      </c>
      <c r="D102" s="19"/>
      <c r="E102" s="19">
        <f t="shared" ref="E102:E105" si="31">C102+D102</f>
        <v>10.4</v>
      </c>
      <c r="F102" s="19">
        <v>10.44</v>
      </c>
      <c r="G102" s="19"/>
      <c r="H102" s="19">
        <f t="shared" ref="H102:H105" si="32">F102+G102</f>
        <v>10.44</v>
      </c>
      <c r="I102" s="9">
        <f t="shared" ref="I102" si="33">F102/C102*100</f>
        <v>100.38461538461539</v>
      </c>
      <c r="J102" s="9"/>
      <c r="K102" s="9">
        <f t="shared" ref="K102" si="34">H102/E102*100</f>
        <v>100.38461538461539</v>
      </c>
    </row>
    <row r="103" spans="1:11" x14ac:dyDescent="0.2">
      <c r="A103" s="18">
        <v>6</v>
      </c>
      <c r="B103" s="14" t="s">
        <v>134</v>
      </c>
      <c r="C103" s="19">
        <v>34.299999999999997</v>
      </c>
      <c r="D103" s="19"/>
      <c r="E103" s="19">
        <f t="shared" si="31"/>
        <v>34.299999999999997</v>
      </c>
      <c r="F103" s="19">
        <v>34.58</v>
      </c>
      <c r="G103" s="19"/>
      <c r="H103" s="19">
        <f t="shared" si="32"/>
        <v>34.58</v>
      </c>
      <c r="I103" s="9">
        <f t="shared" ref="I103:I105" si="35">F103/C103*100</f>
        <v>100.81632653061226</v>
      </c>
      <c r="J103" s="9"/>
      <c r="K103" s="9">
        <f t="shared" ref="K103:K105" si="36">H103/E103*100</f>
        <v>100.81632653061226</v>
      </c>
    </row>
    <row r="104" spans="1:11" x14ac:dyDescent="0.2">
      <c r="A104" s="18">
        <v>7</v>
      </c>
      <c r="B104" s="14" t="s">
        <v>135</v>
      </c>
      <c r="C104" s="19">
        <v>10.9</v>
      </c>
      <c r="D104" s="19"/>
      <c r="E104" s="19">
        <f t="shared" si="31"/>
        <v>10.9</v>
      </c>
      <c r="F104" s="19">
        <v>11.63</v>
      </c>
      <c r="G104" s="19"/>
      <c r="H104" s="19">
        <f t="shared" si="32"/>
        <v>11.63</v>
      </c>
      <c r="I104" s="9">
        <f t="shared" si="35"/>
        <v>106.69724770642202</v>
      </c>
      <c r="J104" s="9"/>
      <c r="K104" s="9">
        <f t="shared" si="36"/>
        <v>106.69724770642202</v>
      </c>
    </row>
    <row r="105" spans="1:11" ht="76.5" x14ac:dyDescent="0.2">
      <c r="A105" s="18">
        <v>8</v>
      </c>
      <c r="B105" s="14" t="s">
        <v>136</v>
      </c>
      <c r="C105" s="19">
        <v>330</v>
      </c>
      <c r="D105" s="19"/>
      <c r="E105" s="19">
        <f t="shared" si="31"/>
        <v>330</v>
      </c>
      <c r="F105" s="19">
        <v>463</v>
      </c>
      <c r="G105" s="19"/>
      <c r="H105" s="19">
        <f t="shared" si="32"/>
        <v>463</v>
      </c>
      <c r="I105" s="9">
        <f t="shared" si="35"/>
        <v>140.30303030303031</v>
      </c>
      <c r="J105" s="9"/>
      <c r="K105" s="9">
        <f t="shared" si="36"/>
        <v>140.30303030303031</v>
      </c>
    </row>
    <row r="106" spans="1:11" s="7" customFormat="1" ht="14.25" x14ac:dyDescent="0.2">
      <c r="A106" s="22" t="s">
        <v>96</v>
      </c>
      <c r="B106" s="22" t="s">
        <v>97</v>
      </c>
      <c r="C106" s="23"/>
      <c r="D106" s="23"/>
      <c r="E106" s="23"/>
      <c r="F106" s="23"/>
      <c r="G106" s="23"/>
      <c r="H106" s="23"/>
      <c r="I106" s="9"/>
      <c r="J106" s="9"/>
      <c r="K106" s="9"/>
    </row>
    <row r="107" spans="1:11" ht="76.5" x14ac:dyDescent="0.2">
      <c r="A107" s="18">
        <v>9</v>
      </c>
      <c r="B107" s="14" t="s">
        <v>137</v>
      </c>
      <c r="C107" s="19">
        <v>18.71</v>
      </c>
      <c r="D107" s="19"/>
      <c r="E107" s="19">
        <f t="shared" ref="E107:E108" si="37">C107+D107</f>
        <v>18.71</v>
      </c>
      <c r="F107" s="19">
        <v>22.25</v>
      </c>
      <c r="G107" s="19"/>
      <c r="H107" s="19">
        <f t="shared" ref="H107" si="38">F107+G107</f>
        <v>22.25</v>
      </c>
      <c r="I107" s="9">
        <f t="shared" si="29"/>
        <v>118.92036344200963</v>
      </c>
      <c r="J107" s="9"/>
      <c r="K107" s="9">
        <f t="shared" si="30"/>
        <v>118.92036344200963</v>
      </c>
    </row>
    <row r="108" spans="1:11" ht="89.25" x14ac:dyDescent="0.2">
      <c r="A108" s="18">
        <v>10</v>
      </c>
      <c r="B108" s="14" t="s">
        <v>138</v>
      </c>
      <c r="C108" s="19">
        <v>446.04</v>
      </c>
      <c r="D108" s="19"/>
      <c r="E108" s="19">
        <f t="shared" si="37"/>
        <v>446.04</v>
      </c>
      <c r="F108" s="19">
        <v>532.64</v>
      </c>
      <c r="G108" s="19"/>
      <c r="H108" s="19">
        <f t="shared" ref="H108:H109" si="39">F108+G108</f>
        <v>532.64</v>
      </c>
      <c r="I108" s="9">
        <f t="shared" si="29"/>
        <v>119.415299076316</v>
      </c>
      <c r="J108" s="9"/>
      <c r="K108" s="9">
        <f t="shared" si="30"/>
        <v>119.415299076316</v>
      </c>
    </row>
    <row r="109" spans="1:11" ht="51" x14ac:dyDescent="0.2">
      <c r="A109" s="18">
        <v>11</v>
      </c>
      <c r="B109" s="14" t="s">
        <v>139</v>
      </c>
      <c r="C109" s="19">
        <v>6634.91</v>
      </c>
      <c r="D109" s="19"/>
      <c r="E109" s="19">
        <f t="shared" ref="E109" si="40">C109+D109</f>
        <v>6634.91</v>
      </c>
      <c r="F109" s="19">
        <v>6903.76</v>
      </c>
      <c r="G109" s="19"/>
      <c r="H109" s="19">
        <f t="shared" si="39"/>
        <v>6903.76</v>
      </c>
      <c r="I109" s="9">
        <f t="shared" ref="I109" si="41">F109/C109*100</f>
        <v>104.05205194946126</v>
      </c>
      <c r="J109" s="9"/>
      <c r="K109" s="9">
        <f t="shared" ref="K109" si="42">H109/E109*100</f>
        <v>104.05205194946126</v>
      </c>
    </row>
    <row r="110" spans="1:11" s="7" customFormat="1" ht="14.25" x14ac:dyDescent="0.2">
      <c r="A110" s="22">
        <v>4</v>
      </c>
      <c r="B110" s="21" t="s">
        <v>116</v>
      </c>
      <c r="C110" s="23"/>
      <c r="D110" s="23"/>
      <c r="E110" s="23"/>
      <c r="F110" s="23"/>
      <c r="G110" s="23"/>
      <c r="H110" s="23">
        <f t="shared" ref="H110" si="43">F110+G110</f>
        <v>0</v>
      </c>
      <c r="I110" s="11"/>
      <c r="J110" s="9"/>
      <c r="K110" s="11"/>
    </row>
    <row r="111" spans="1:11" ht="38.25" x14ac:dyDescent="0.2">
      <c r="A111" s="18">
        <v>12</v>
      </c>
      <c r="B111" s="14" t="s">
        <v>140</v>
      </c>
      <c r="C111" s="19">
        <v>22</v>
      </c>
      <c r="D111" s="19"/>
      <c r="E111" s="19">
        <f t="shared" ref="E111:E112" si="44">C111+D111</f>
        <v>22</v>
      </c>
      <c r="F111" s="19">
        <v>22</v>
      </c>
      <c r="G111" s="19"/>
      <c r="H111" s="19">
        <f t="shared" ref="H111:H113" si="45">F111+G111</f>
        <v>22</v>
      </c>
      <c r="I111" s="9">
        <f>F111/C111*100</f>
        <v>100</v>
      </c>
      <c r="J111" s="9"/>
      <c r="K111" s="9">
        <f t="shared" ref="K111:K113" si="46">H111/E111*100</f>
        <v>100</v>
      </c>
    </row>
    <row r="112" spans="1:11" ht="40.5" customHeight="1" x14ac:dyDescent="0.2">
      <c r="A112" s="18">
        <v>13</v>
      </c>
      <c r="B112" s="14" t="s">
        <v>150</v>
      </c>
      <c r="C112" s="19">
        <v>0</v>
      </c>
      <c r="D112" s="19"/>
      <c r="E112" s="19">
        <f t="shared" si="44"/>
        <v>0</v>
      </c>
      <c r="F112" s="19">
        <v>18</v>
      </c>
      <c r="G112" s="19"/>
      <c r="H112" s="19">
        <f t="shared" si="45"/>
        <v>18</v>
      </c>
      <c r="I112" s="9"/>
      <c r="J112" s="9"/>
      <c r="K112" s="9"/>
    </row>
    <row r="113" spans="1:11" ht="51" x14ac:dyDescent="0.2">
      <c r="A113" s="18">
        <v>14</v>
      </c>
      <c r="B113" s="14" t="s">
        <v>141</v>
      </c>
      <c r="C113" s="19">
        <v>93.6</v>
      </c>
      <c r="D113" s="19"/>
      <c r="E113" s="19">
        <f t="shared" ref="E113" si="47">C113+D113</f>
        <v>93.6</v>
      </c>
      <c r="F113" s="19">
        <v>146</v>
      </c>
      <c r="G113" s="19"/>
      <c r="H113" s="19">
        <f t="shared" si="45"/>
        <v>146</v>
      </c>
      <c r="I113" s="9">
        <f t="shared" ref="I113" si="48">F113/C113*100</f>
        <v>155.98290598290598</v>
      </c>
      <c r="J113" s="9"/>
      <c r="K113" s="9">
        <f t="shared" si="46"/>
        <v>155.98290598290598</v>
      </c>
    </row>
    <row r="114" spans="1:11" ht="17.45" customHeight="1" x14ac:dyDescent="0.2">
      <c r="A114" s="32" t="s">
        <v>102</v>
      </c>
      <c r="B114" s="32"/>
      <c r="C114" s="32"/>
      <c r="D114" s="32"/>
      <c r="E114" s="32"/>
      <c r="F114" s="32"/>
      <c r="G114" s="32"/>
      <c r="H114" s="32"/>
      <c r="I114" s="32"/>
      <c r="J114" s="32"/>
      <c r="K114" s="32"/>
    </row>
    <row r="115" spans="1:11" ht="171" customHeight="1" x14ac:dyDescent="0.2">
      <c r="A115" s="31" t="s">
        <v>169</v>
      </c>
      <c r="B115" s="31"/>
      <c r="C115" s="31"/>
      <c r="D115" s="31"/>
      <c r="E115" s="31"/>
      <c r="F115" s="31"/>
      <c r="G115" s="31"/>
      <c r="H115" s="31"/>
      <c r="I115" s="31"/>
      <c r="J115" s="31"/>
      <c r="K115" s="31"/>
    </row>
    <row r="116" spans="1:11" ht="13.9" customHeight="1" x14ac:dyDescent="0.2">
      <c r="A116" s="49" t="s">
        <v>103</v>
      </c>
      <c r="B116" s="49"/>
      <c r="C116" s="49"/>
      <c r="D116" s="49"/>
      <c r="E116" s="49"/>
      <c r="F116" s="49"/>
      <c r="G116" s="49"/>
      <c r="H116" s="49"/>
      <c r="I116" s="49"/>
      <c r="J116" s="49"/>
      <c r="K116" s="49"/>
    </row>
    <row r="117" spans="1:11" ht="21.75" customHeight="1" x14ac:dyDescent="0.2">
      <c r="A117" s="39" t="s">
        <v>104</v>
      </c>
      <c r="B117" s="39"/>
      <c r="C117" s="39"/>
      <c r="D117" s="39"/>
      <c r="E117" s="39"/>
      <c r="F117" s="39"/>
      <c r="G117" s="39"/>
      <c r="H117" s="39"/>
      <c r="I117" s="39"/>
      <c r="J117" s="39"/>
      <c r="K117" s="39"/>
    </row>
    <row r="118" spans="1:11" hidden="1" x14ac:dyDescent="0.2"/>
    <row r="119" spans="1:11" ht="14.25" hidden="1" customHeight="1" x14ac:dyDescent="0.2">
      <c r="A119" s="50" t="s">
        <v>113</v>
      </c>
      <c r="B119" s="51"/>
      <c r="C119" s="51"/>
      <c r="D119" s="51"/>
      <c r="E119" s="51"/>
      <c r="F119" s="51"/>
      <c r="G119" s="51"/>
      <c r="H119" s="51"/>
      <c r="I119" s="51"/>
      <c r="J119" s="51"/>
      <c r="K119" s="51"/>
    </row>
    <row r="120" spans="1:11" hidden="1" x14ac:dyDescent="0.2"/>
    <row r="121" spans="1:11" ht="60" x14ac:dyDescent="0.2">
      <c r="A121" s="18" t="s">
        <v>39</v>
      </c>
      <c r="B121" s="18" t="s">
        <v>8</v>
      </c>
      <c r="C121" s="6" t="s">
        <v>105</v>
      </c>
      <c r="D121" s="6" t="s">
        <v>106</v>
      </c>
      <c r="E121" s="6" t="s">
        <v>107</v>
      </c>
      <c r="F121" s="6" t="s">
        <v>89</v>
      </c>
      <c r="G121" s="6" t="s">
        <v>108</v>
      </c>
      <c r="H121" s="6" t="s">
        <v>109</v>
      </c>
    </row>
    <row r="122" spans="1:11" ht="15" x14ac:dyDescent="0.2">
      <c r="A122" s="18" t="s">
        <v>5</v>
      </c>
      <c r="B122" s="18" t="s">
        <v>17</v>
      </c>
      <c r="C122" s="18" t="s">
        <v>26</v>
      </c>
      <c r="D122" s="18" t="s">
        <v>34</v>
      </c>
      <c r="E122" s="18" t="s">
        <v>33</v>
      </c>
      <c r="F122" s="18" t="s">
        <v>40</v>
      </c>
      <c r="G122" s="18" t="s">
        <v>32</v>
      </c>
      <c r="H122" s="18" t="s">
        <v>41</v>
      </c>
    </row>
    <row r="123" spans="1:11" ht="15" x14ac:dyDescent="0.2">
      <c r="A123" s="18" t="s">
        <v>42</v>
      </c>
      <c r="B123" s="18" t="s">
        <v>43</v>
      </c>
      <c r="C123" s="18" t="s">
        <v>11</v>
      </c>
      <c r="D123" s="18"/>
      <c r="E123" s="18"/>
      <c r="F123" s="18">
        <f>E123-D123</f>
        <v>0</v>
      </c>
      <c r="G123" s="18" t="s">
        <v>11</v>
      </c>
      <c r="H123" s="18" t="s">
        <v>11</v>
      </c>
    </row>
    <row r="124" spans="1:11" ht="15" x14ac:dyDescent="0.2">
      <c r="A124" s="18"/>
      <c r="B124" s="18" t="s">
        <v>44</v>
      </c>
      <c r="C124" s="18" t="s">
        <v>11</v>
      </c>
      <c r="D124" s="18"/>
      <c r="E124" s="18"/>
      <c r="F124" s="18">
        <f>E124-D124</f>
        <v>0</v>
      </c>
      <c r="G124" s="18" t="s">
        <v>11</v>
      </c>
      <c r="H124" s="18" t="s">
        <v>11</v>
      </c>
    </row>
    <row r="125" spans="1:11" ht="30" x14ac:dyDescent="0.2">
      <c r="A125" s="18"/>
      <c r="B125" s="18" t="s">
        <v>45</v>
      </c>
      <c r="C125" s="18" t="s">
        <v>11</v>
      </c>
      <c r="D125" s="18"/>
      <c r="E125" s="18"/>
      <c r="F125" s="18">
        <f>E125-D125</f>
        <v>0</v>
      </c>
      <c r="G125" s="18" t="s">
        <v>11</v>
      </c>
      <c r="H125" s="18" t="s">
        <v>11</v>
      </c>
    </row>
    <row r="126" spans="1:11" ht="15" x14ac:dyDescent="0.2">
      <c r="A126" s="18"/>
      <c r="B126" s="18" t="s">
        <v>46</v>
      </c>
      <c r="C126" s="18" t="s">
        <v>11</v>
      </c>
      <c r="D126" s="18"/>
      <c r="E126" s="18"/>
      <c r="F126" s="18"/>
      <c r="G126" s="18" t="s">
        <v>11</v>
      </c>
      <c r="H126" s="18" t="s">
        <v>11</v>
      </c>
    </row>
    <row r="127" spans="1:11" ht="15" x14ac:dyDescent="0.2">
      <c r="A127" s="18"/>
      <c r="B127" s="18" t="s">
        <v>47</v>
      </c>
      <c r="C127" s="18" t="s">
        <v>11</v>
      </c>
      <c r="D127" s="18"/>
      <c r="E127" s="18"/>
      <c r="F127" s="18"/>
      <c r="G127" s="18" t="s">
        <v>11</v>
      </c>
      <c r="H127" s="18" t="s">
        <v>11</v>
      </c>
    </row>
    <row r="128" spans="1:11" x14ac:dyDescent="0.2">
      <c r="A128" s="40" t="s">
        <v>118</v>
      </c>
      <c r="B128" s="29"/>
      <c r="C128" s="29"/>
      <c r="D128" s="29"/>
      <c r="E128" s="29"/>
      <c r="F128" s="29"/>
      <c r="G128" s="29"/>
      <c r="H128" s="29"/>
    </row>
    <row r="129" spans="1:11" ht="15" x14ac:dyDescent="0.2">
      <c r="A129" s="18" t="s">
        <v>17</v>
      </c>
      <c r="B129" s="18" t="s">
        <v>48</v>
      </c>
      <c r="C129" s="18" t="s">
        <v>11</v>
      </c>
      <c r="D129" s="18"/>
      <c r="E129" s="18"/>
      <c r="F129" s="18">
        <f>E129-D129</f>
        <v>0</v>
      </c>
      <c r="G129" s="18" t="s">
        <v>11</v>
      </c>
      <c r="H129" s="18" t="s">
        <v>11</v>
      </c>
    </row>
    <row r="130" spans="1:11" x14ac:dyDescent="0.2">
      <c r="A130" s="40" t="s">
        <v>114</v>
      </c>
      <c r="B130" s="29"/>
      <c r="C130" s="29"/>
      <c r="D130" s="29"/>
      <c r="E130" s="29"/>
      <c r="F130" s="29"/>
      <c r="G130" s="29"/>
      <c r="H130" s="29"/>
    </row>
    <row r="131" spans="1:11" x14ac:dyDescent="0.2">
      <c r="A131" s="29" t="s">
        <v>49</v>
      </c>
      <c r="B131" s="29"/>
      <c r="C131" s="29"/>
      <c r="D131" s="29"/>
      <c r="E131" s="29"/>
      <c r="F131" s="29"/>
      <c r="G131" s="29"/>
      <c r="H131" s="29"/>
    </row>
    <row r="132" spans="1:11" ht="15" x14ac:dyDescent="0.2">
      <c r="A132" s="18" t="s">
        <v>19</v>
      </c>
      <c r="B132" s="18" t="s">
        <v>50</v>
      </c>
      <c r="C132" s="18"/>
      <c r="D132" s="18"/>
      <c r="E132" s="18"/>
      <c r="F132" s="18"/>
      <c r="G132" s="18"/>
      <c r="H132" s="18"/>
    </row>
    <row r="133" spans="1:11" ht="15" x14ac:dyDescent="0.2">
      <c r="A133" s="18"/>
      <c r="B133" s="18" t="s">
        <v>51</v>
      </c>
      <c r="C133" s="18"/>
      <c r="D133" s="18"/>
      <c r="E133" s="18"/>
      <c r="F133" s="18">
        <f>E133-D133</f>
        <v>0</v>
      </c>
      <c r="G133" s="18"/>
      <c r="H133" s="18"/>
    </row>
    <row r="134" spans="1:11" ht="13.5" thickBot="1" x14ac:dyDescent="0.25">
      <c r="A134" s="34" t="s">
        <v>52</v>
      </c>
      <c r="B134" s="35"/>
      <c r="C134" s="35"/>
      <c r="D134" s="35"/>
      <c r="E134" s="35"/>
      <c r="F134" s="35"/>
      <c r="G134" s="35"/>
      <c r="H134" s="36"/>
    </row>
    <row r="135" spans="1:11" ht="30" x14ac:dyDescent="0.2">
      <c r="A135" s="18"/>
      <c r="B135" s="17" t="s">
        <v>115</v>
      </c>
      <c r="C135" s="18"/>
      <c r="D135" s="18"/>
      <c r="E135" s="18"/>
      <c r="F135" s="18">
        <f>E135-D135</f>
        <v>0</v>
      </c>
      <c r="G135" s="18"/>
      <c r="H135" s="18"/>
    </row>
    <row r="136" spans="1:11" ht="30" x14ac:dyDescent="0.2">
      <c r="A136" s="18"/>
      <c r="B136" s="18" t="s">
        <v>53</v>
      </c>
      <c r="C136" s="18"/>
      <c r="D136" s="18"/>
      <c r="E136" s="18"/>
      <c r="F136" s="18"/>
      <c r="G136" s="18"/>
      <c r="H136" s="18"/>
    </row>
    <row r="137" spans="1:11" ht="30" x14ac:dyDescent="0.2">
      <c r="A137" s="18" t="s">
        <v>20</v>
      </c>
      <c r="B137" s="18" t="s">
        <v>54</v>
      </c>
      <c r="C137" s="18" t="s">
        <v>11</v>
      </c>
      <c r="D137" s="18"/>
      <c r="E137" s="18"/>
      <c r="F137" s="18"/>
      <c r="G137" s="18" t="s">
        <v>11</v>
      </c>
      <c r="H137" s="18" t="s">
        <v>11</v>
      </c>
    </row>
    <row r="138" spans="1:11" ht="22.9" customHeight="1" x14ac:dyDescent="0.2">
      <c r="A138" s="28" t="s">
        <v>120</v>
      </c>
      <c r="B138" s="28"/>
      <c r="C138" s="28"/>
      <c r="D138" s="28"/>
      <c r="E138" s="28"/>
      <c r="F138" s="28"/>
      <c r="G138" s="28"/>
      <c r="H138" s="28"/>
      <c r="I138" s="28"/>
      <c r="J138" s="28"/>
      <c r="K138" s="28"/>
    </row>
    <row r="139" spans="1:11" ht="58.5" customHeight="1" x14ac:dyDescent="0.2">
      <c r="A139" s="27" t="s">
        <v>157</v>
      </c>
      <c r="B139" s="27"/>
      <c r="C139" s="27"/>
      <c r="D139" s="27"/>
      <c r="E139" s="27"/>
      <c r="F139" s="27"/>
      <c r="G139" s="27"/>
      <c r="H139" s="27"/>
      <c r="I139" s="27"/>
      <c r="J139" s="27"/>
      <c r="K139" s="27"/>
    </row>
    <row r="140" spans="1:11" ht="18" customHeight="1" x14ac:dyDescent="0.2">
      <c r="A140" s="27" t="s">
        <v>110</v>
      </c>
      <c r="B140" s="37"/>
      <c r="C140" s="37"/>
      <c r="D140" s="37"/>
      <c r="E140" s="37"/>
      <c r="F140" s="37"/>
      <c r="G140" s="37"/>
      <c r="H140" s="37"/>
      <c r="I140" s="37"/>
      <c r="J140" s="37"/>
      <c r="K140" s="37"/>
    </row>
    <row r="141" spans="1:11" ht="33" customHeight="1" x14ac:dyDescent="0.2">
      <c r="A141" s="47" t="s">
        <v>147</v>
      </c>
      <c r="B141" s="48"/>
      <c r="C141" s="48"/>
      <c r="D141" s="48"/>
      <c r="E141" s="48"/>
      <c r="F141" s="48"/>
      <c r="G141" s="48"/>
      <c r="H141" s="48"/>
      <c r="I141" s="48"/>
      <c r="J141" s="48"/>
      <c r="K141" s="48"/>
    </row>
    <row r="142" spans="1:11" ht="50.25" customHeight="1" x14ac:dyDescent="0.2">
      <c r="A142" s="27" t="s">
        <v>151</v>
      </c>
      <c r="B142" s="27"/>
      <c r="C142" s="27"/>
      <c r="D142" s="27"/>
      <c r="E142" s="27"/>
      <c r="F142" s="27"/>
      <c r="G142" s="27"/>
      <c r="H142" s="27"/>
      <c r="I142" s="27"/>
      <c r="J142" s="27"/>
      <c r="K142" s="27"/>
    </row>
    <row r="143" spans="1:11" ht="21" customHeight="1" x14ac:dyDescent="0.2">
      <c r="A143" s="27" t="s">
        <v>148</v>
      </c>
      <c r="B143" s="27"/>
      <c r="C143" s="27"/>
      <c r="D143" s="27"/>
      <c r="E143" s="27"/>
      <c r="F143" s="27"/>
      <c r="G143" s="27"/>
      <c r="H143" s="27"/>
      <c r="I143" s="27"/>
      <c r="J143" s="27"/>
      <c r="K143" s="27"/>
    </row>
    <row r="144" spans="1:11" ht="21" customHeight="1" x14ac:dyDescent="0.2">
      <c r="A144" s="27" t="s">
        <v>149</v>
      </c>
      <c r="B144" s="27"/>
      <c r="C144" s="27"/>
      <c r="D144" s="27"/>
      <c r="E144" s="27"/>
      <c r="F144" s="27"/>
      <c r="G144" s="27"/>
      <c r="H144" s="27"/>
      <c r="I144" s="27"/>
      <c r="J144" s="27"/>
      <c r="K144" s="27"/>
    </row>
    <row r="146" spans="2:7" ht="59.85" customHeight="1" x14ac:dyDescent="0.2">
      <c r="B146" s="26" t="s">
        <v>164</v>
      </c>
      <c r="C146" s="26"/>
      <c r="D146" s="26"/>
      <c r="E146" s="60" t="s">
        <v>165</v>
      </c>
      <c r="F146" s="60"/>
      <c r="G146" s="60"/>
    </row>
  </sheetData>
  <mergeCells count="86">
    <mergeCell ref="E146:G146"/>
    <mergeCell ref="A57:K57"/>
    <mergeCell ref="C48:E48"/>
    <mergeCell ref="F48:H48"/>
    <mergeCell ref="A50:K50"/>
    <mergeCell ref="A52:K52"/>
    <mergeCell ref="C53:E53"/>
    <mergeCell ref="F53:H53"/>
    <mergeCell ref="I53:K53"/>
    <mergeCell ref="A59:K59"/>
    <mergeCell ref="A83:K83"/>
    <mergeCell ref="I66:K66"/>
    <mergeCell ref="A68:K68"/>
    <mergeCell ref="A95:K95"/>
    <mergeCell ref="A130:H130"/>
    <mergeCell ref="F84:H84"/>
    <mergeCell ref="A55:K55"/>
    <mergeCell ref="A46:A47"/>
    <mergeCell ref="B46:B47"/>
    <mergeCell ref="A13:A14"/>
    <mergeCell ref="B13:B14"/>
    <mergeCell ref="C13:E13"/>
    <mergeCell ref="F13:H13"/>
    <mergeCell ref="A20:K20"/>
    <mergeCell ref="I13:K13"/>
    <mergeCell ref="I48:K48"/>
    <mergeCell ref="C46:E46"/>
    <mergeCell ref="F46:H46"/>
    <mergeCell ref="I46:K46"/>
    <mergeCell ref="A17:K17"/>
    <mergeCell ref="A24:K24"/>
    <mergeCell ref="H1:K1"/>
    <mergeCell ref="H2:K2"/>
    <mergeCell ref="A3:K3"/>
    <mergeCell ref="D4:K4"/>
    <mergeCell ref="D5:K5"/>
    <mergeCell ref="A31:E31"/>
    <mergeCell ref="A22:K22"/>
    <mergeCell ref="A38:E38"/>
    <mergeCell ref="A44:K44"/>
    <mergeCell ref="D6:K6"/>
    <mergeCell ref="D7:K7"/>
    <mergeCell ref="D8:K8"/>
    <mergeCell ref="C10:K10"/>
    <mergeCell ref="B11:K11"/>
    <mergeCell ref="A12:K12"/>
    <mergeCell ref="I84:K84"/>
    <mergeCell ref="A141:K141"/>
    <mergeCell ref="A116:K116"/>
    <mergeCell ref="A117:K117"/>
    <mergeCell ref="A119:K119"/>
    <mergeCell ref="A128:H128"/>
    <mergeCell ref="A91:K91"/>
    <mergeCell ref="A92:K92"/>
    <mergeCell ref="A81:K81"/>
    <mergeCell ref="A82:K82"/>
    <mergeCell ref="A61:K61"/>
    <mergeCell ref="A79:K79"/>
    <mergeCell ref="A80:K80"/>
    <mergeCell ref="A78:K78"/>
    <mergeCell ref="A75:K75"/>
    <mergeCell ref="A72:K72"/>
    <mergeCell ref="A63:K63"/>
    <mergeCell ref="A65:K65"/>
    <mergeCell ref="C66:E66"/>
    <mergeCell ref="F66:H66"/>
    <mergeCell ref="A70:K70"/>
    <mergeCell ref="C73:E73"/>
    <mergeCell ref="F73:H73"/>
    <mergeCell ref="I73:K73"/>
    <mergeCell ref="A143:K143"/>
    <mergeCell ref="A144:K144"/>
    <mergeCell ref="A138:K138"/>
    <mergeCell ref="A139:K139"/>
    <mergeCell ref="A84:A85"/>
    <mergeCell ref="A142:K142"/>
    <mergeCell ref="A87:K87"/>
    <mergeCell ref="A88:K88"/>
    <mergeCell ref="A94:K94"/>
    <mergeCell ref="A114:K114"/>
    <mergeCell ref="A131:H131"/>
    <mergeCell ref="A134:H134"/>
    <mergeCell ref="B84:B85"/>
    <mergeCell ref="C84:E84"/>
    <mergeCell ref="A115:K115"/>
    <mergeCell ref="A140:K140"/>
  </mergeCells>
  <conditionalFormatting sqref="B60">
    <cfRule type="cellIs" dxfId="30" priority="83" stopIfTrue="1" operator="equal">
      <formula>$C58</formula>
    </cfRule>
  </conditionalFormatting>
  <conditionalFormatting sqref="B67">
    <cfRule type="cellIs" dxfId="29" priority="78" stopIfTrue="1" operator="equal">
      <formula>$C66</formula>
    </cfRule>
  </conditionalFormatting>
  <conditionalFormatting sqref="B51">
    <cfRule type="cellIs" dxfId="28" priority="75" stopIfTrue="1" operator="equal">
      <formula>$C49</formula>
    </cfRule>
  </conditionalFormatting>
  <conditionalFormatting sqref="B71">
    <cfRule type="cellIs" dxfId="27" priority="74" stopIfTrue="1" operator="equal">
      <formula>$C67</formula>
    </cfRule>
  </conditionalFormatting>
  <conditionalFormatting sqref="B69 B110">
    <cfRule type="cellIs" dxfId="26" priority="72" stopIfTrue="1" operator="equal">
      <formula>#REF!</formula>
    </cfRule>
  </conditionalFormatting>
  <conditionalFormatting sqref="B51">
    <cfRule type="cellIs" dxfId="25" priority="53" stopIfTrue="1" operator="equal">
      <formula>$C49</formula>
    </cfRule>
  </conditionalFormatting>
  <conditionalFormatting sqref="B54">
    <cfRule type="cellIs" dxfId="24" priority="52" stopIfTrue="1" operator="equal">
      <formula>$C51</formula>
    </cfRule>
  </conditionalFormatting>
  <conditionalFormatting sqref="B56 B64 B110">
    <cfRule type="cellIs" dxfId="23" priority="50" stopIfTrue="1" operator="equal">
      <formula>#REF!</formula>
    </cfRule>
  </conditionalFormatting>
  <conditionalFormatting sqref="B74">
    <cfRule type="cellIs" dxfId="22" priority="49" stopIfTrue="1" operator="equal">
      <formula>$C73</formula>
    </cfRule>
  </conditionalFormatting>
  <conditionalFormatting sqref="B77">
    <cfRule type="cellIs" dxfId="21" priority="85" stopIfTrue="1" operator="equal">
      <formula>#REF!</formula>
    </cfRule>
  </conditionalFormatting>
  <conditionalFormatting sqref="B69">
    <cfRule type="cellIs" dxfId="20" priority="48" stopIfTrue="1" operator="equal">
      <formula>$C67</formula>
    </cfRule>
  </conditionalFormatting>
  <conditionalFormatting sqref="B77">
    <cfRule type="cellIs" dxfId="19" priority="46" stopIfTrue="1" operator="equal">
      <formula>$C74</formula>
    </cfRule>
  </conditionalFormatting>
  <conditionalFormatting sqref="B110">
    <cfRule type="cellIs" dxfId="18" priority="41" stopIfTrue="1" operator="equal">
      <formula>#REF!</formula>
    </cfRule>
  </conditionalFormatting>
  <conditionalFormatting sqref="B62">
    <cfRule type="cellIs" dxfId="17" priority="32" stopIfTrue="1" operator="equal">
      <formula>#REF!</formula>
    </cfRule>
  </conditionalFormatting>
  <conditionalFormatting sqref="B108">
    <cfRule type="cellIs" dxfId="16" priority="16" stopIfTrue="1" operator="equal">
      <formula>#REF!</formula>
    </cfRule>
  </conditionalFormatting>
  <conditionalFormatting sqref="B58">
    <cfRule type="cellIs" dxfId="15" priority="87" stopIfTrue="1" operator="equal">
      <formula>#REF!</formula>
    </cfRule>
  </conditionalFormatting>
  <conditionalFormatting sqref="B104">
    <cfRule type="cellIs" dxfId="14" priority="19" stopIfTrue="1" operator="equal">
      <formula>#REF!</formula>
    </cfRule>
  </conditionalFormatting>
  <conditionalFormatting sqref="B101">
    <cfRule type="cellIs" dxfId="13" priority="22" stopIfTrue="1" operator="equal">
      <formula>#REF!</formula>
    </cfRule>
  </conditionalFormatting>
  <conditionalFormatting sqref="B102">
    <cfRule type="cellIs" dxfId="12" priority="21" stopIfTrue="1" operator="equal">
      <formula>#REF!</formula>
    </cfRule>
  </conditionalFormatting>
  <conditionalFormatting sqref="B103">
    <cfRule type="cellIs" dxfId="11" priority="20" stopIfTrue="1" operator="equal">
      <formula>$C101</formula>
    </cfRule>
  </conditionalFormatting>
  <conditionalFormatting sqref="B105">
    <cfRule type="cellIs" dxfId="10" priority="18" stopIfTrue="1" operator="equal">
      <formula>#REF!</formula>
    </cfRule>
  </conditionalFormatting>
  <conditionalFormatting sqref="B107">
    <cfRule type="cellIs" dxfId="9" priority="17" stopIfTrue="1" operator="equal">
      <formula>$C106</formula>
    </cfRule>
  </conditionalFormatting>
  <conditionalFormatting sqref="B108">
    <cfRule type="cellIs" dxfId="8" priority="15" stopIfTrue="1" operator="equal">
      <formula>$C106</formula>
    </cfRule>
  </conditionalFormatting>
  <conditionalFormatting sqref="B111:B112">
    <cfRule type="cellIs" dxfId="7" priority="13" stopIfTrue="1" operator="equal">
      <formula>$C110</formula>
    </cfRule>
  </conditionalFormatting>
  <conditionalFormatting sqref="B98">
    <cfRule type="cellIs" dxfId="6" priority="10" stopIfTrue="1" operator="equal">
      <formula>#REF!</formula>
    </cfRule>
  </conditionalFormatting>
  <conditionalFormatting sqref="B98">
    <cfRule type="cellIs" dxfId="5" priority="9" stopIfTrue="1" operator="equal">
      <formula>#REF!</formula>
    </cfRule>
  </conditionalFormatting>
  <conditionalFormatting sqref="B109">
    <cfRule type="cellIs" dxfId="4" priority="5" stopIfTrue="1" operator="equal">
      <formula>#REF!</formula>
    </cfRule>
  </conditionalFormatting>
  <conditionalFormatting sqref="B113">
    <cfRule type="cellIs" dxfId="3" priority="4" stopIfTrue="1" operator="equal">
      <formula>#REF!</formula>
    </cfRule>
  </conditionalFormatting>
  <conditionalFormatting sqref="B113">
    <cfRule type="cellIs" dxfId="2" priority="3" stopIfTrue="1" operator="equal">
      <formula>#REF!</formula>
    </cfRule>
  </conditionalFormatting>
  <conditionalFormatting sqref="B76">
    <cfRule type="cellIs" dxfId="1" priority="2" stopIfTrue="1" operator="equal">
      <formula>#REF!</formula>
    </cfRule>
  </conditionalFormatting>
  <conditionalFormatting sqref="B76">
    <cfRule type="cellIs" dxfId="0" priority="1" stopIfTrue="1" operator="equal">
      <formula>$C73</formula>
    </cfRule>
  </conditionalFormatting>
  <pageMargins left="0.70866141732283472" right="0.70866141732283472" top="0.74803149606299213" bottom="0.74803149606299213" header="0.31496062992125984" footer="0.31496062992125984"/>
  <pageSetup paperSize="9" scale="60" fitToHeight="4" orientation="portrait" r:id="rId1"/>
  <rowBreaks count="4" manualBreakCount="4">
    <brk id="42" min="5" max="10" man="1"/>
    <brk id="65" min="5" max="10" man="1"/>
    <brk id="88" min="5" max="10" man="1"/>
    <brk id="120"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2111</vt:lpstr>
      <vt:lpstr>'2111'!Область_печати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creator>User</dc:creator>
  <cp:lastModifiedBy>VNMR</cp:lastModifiedBy>
  <cp:lastPrinted>2023-02-15T08:44:48Z</cp:lastPrinted>
  <dcterms:created xsi:type="dcterms:W3CDTF">2019-07-18T07:25:18Z</dcterms:created>
  <dcterms:modified xsi:type="dcterms:W3CDTF">2024-02-09T13:57:03Z</dcterms:modified>
</cp:coreProperties>
</file>